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calcChain.xml" ContentType="application/vnd.openxmlformats-officedocument.spreadsheetml.calcChain+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Survey Questions\"/>
    </mc:Choice>
  </mc:AlternateContent>
  <bookViews>
    <workbookView xWindow="0" yWindow="0" windowWidth="21570" windowHeight="8055" tabRatio="824"/>
  </bookViews>
  <sheets>
    <sheet name="Survey Guide" sheetId="27" r:id="rId1"/>
    <sheet name="Survey Status" sheetId="26" r:id="rId2"/>
    <sheet name="1- Market Structure" sheetId="15" r:id="rId3"/>
    <sheet name="2 - Settlement" sheetId="16" r:id="rId4"/>
    <sheet name="3 - Products - Trading" sheetId="17" r:id="rId5"/>
    <sheet name="4 - Default Management" sheetId="19" r:id="rId6"/>
    <sheet name="5 - Risk Based Supervision" sheetId="11" r:id="rId7"/>
    <sheet name="Abbreviations" sheetId="25" r:id="rId8"/>
  </sheets>
  <externalReferences>
    <externalReference r:id="rId9"/>
    <externalReference r:id="rId10"/>
    <externalReference r:id="rId11"/>
  </externalReferences>
  <definedNames>
    <definedName name="_xlnm._FilterDatabase" localSheetId="2" hidden="1">'1- Market Structure'!$A$2:$L$34</definedName>
    <definedName name="_xlnm._FilterDatabase" localSheetId="3" hidden="1">'2 - Settlement'!$A$2:$L$43</definedName>
    <definedName name="_xlnm._FilterDatabase" localSheetId="4" hidden="1">'3 - Products - Trading'!$A$2:$L$23</definedName>
    <definedName name="_xlnm._FilterDatabase" localSheetId="5" hidden="1">'4 - Default Management'!$A$2:$L$41</definedName>
    <definedName name="_xlnm._FilterDatabase" localSheetId="6" hidden="1">'5 - Risk Based Supervision'!$A$2:$L$236</definedName>
    <definedName name="Choices" localSheetId="6">'5 - Risk Based Supervision'!#REF!</definedName>
    <definedName name="Choices" localSheetId="1">#REF!</definedName>
    <definedName name="Choices">#REF!</definedName>
    <definedName name="membersQs" localSheetId="6">'5 - Risk Based Supervision'!#REF!</definedName>
    <definedName name="membersQs" localSheetId="1">#REF!</definedName>
    <definedName name="membersQs">#REF!</definedName>
    <definedName name="QuestionsRange">[1]Lists!$A$2:$A$9</definedName>
    <definedName name="QuestionsType" localSheetId="6">'5 - Risk Based Supervision'!#REF!</definedName>
    <definedName name="QuestionsType" localSheetId="1">#REF!</definedName>
    <definedName name="QuestionsType">#REF!</definedName>
    <definedName name="Sections" localSheetId="6">'5 - Risk Based Supervision'!#REF!</definedName>
    <definedName name="Sections" localSheetId="1">#REF!</definedName>
    <definedName name="Sections">#REF!</definedName>
    <definedName name="SectionsNames" localSheetId="6">'5 - Risk Based Supervision'!#REF!</definedName>
    <definedName name="SectionsNames" localSheetId="1">#REF!</definedName>
    <definedName name="SectionsNames">#REF!</definedName>
    <definedName name="SectionsRange">[1]Weights!$L$2:$O$60</definedName>
    <definedName name="TeamMembers">'[2]By Member'!$H$2:$H$5</definedName>
    <definedName name="Topics">'[3]BS 29 1 Comments'!$H$2:$I$45</definedName>
    <definedName name="Topics2">'[1]Comcec Topics'!$F$2:$I$24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6" i="26" l="1"/>
  <c r="F50" i="26"/>
  <c r="N22" i="16" l="1"/>
  <c r="N46" i="11"/>
  <c r="N6" i="11"/>
  <c r="O31" i="26" s="1"/>
  <c r="N16" i="11"/>
  <c r="N12" i="11"/>
  <c r="F31" i="26"/>
  <c r="F33" i="26"/>
  <c r="F34" i="26"/>
  <c r="F35" i="26"/>
  <c r="F38" i="26"/>
  <c r="F39" i="26"/>
  <c r="F40" i="26"/>
  <c r="F41" i="26"/>
  <c r="F42" i="26"/>
  <c r="F45" i="26"/>
  <c r="F46" i="26"/>
  <c r="F47" i="26"/>
  <c r="F48" i="26"/>
  <c r="F49" i="26"/>
  <c r="I31" i="26"/>
  <c r="I32" i="26"/>
  <c r="I33" i="26"/>
  <c r="I34" i="26"/>
  <c r="I35" i="26"/>
  <c r="I36" i="26"/>
  <c r="I37" i="26"/>
  <c r="I39" i="26"/>
  <c r="I40" i="26"/>
  <c r="L31" i="26"/>
  <c r="L32" i="26"/>
  <c r="L34" i="26"/>
  <c r="L36" i="26"/>
  <c r="L37" i="26"/>
  <c r="L38" i="26"/>
  <c r="L39" i="26"/>
  <c r="L40" i="26"/>
  <c r="L41" i="26"/>
  <c r="L42" i="26"/>
  <c r="L43" i="26"/>
  <c r="L44" i="26"/>
  <c r="L45" i="26"/>
  <c r="L46" i="26"/>
  <c r="L47" i="26"/>
  <c r="L48" i="26"/>
  <c r="L49" i="26"/>
  <c r="O32" i="26"/>
  <c r="O33" i="26"/>
  <c r="O34" i="26"/>
  <c r="O35" i="26"/>
  <c r="O36" i="26"/>
  <c r="O37" i="26"/>
  <c r="O38" i="26"/>
  <c r="O39" i="26"/>
  <c r="O40" i="26"/>
  <c r="O41" i="26"/>
  <c r="O42" i="26"/>
  <c r="O43" i="26"/>
  <c r="O44" i="26"/>
  <c r="O45" i="26"/>
  <c r="O46" i="26"/>
  <c r="O47" i="26"/>
  <c r="O48" i="26"/>
  <c r="O49" i="26"/>
  <c r="O50" i="26"/>
  <c r="O51" i="26"/>
  <c r="O52" i="26"/>
  <c r="O53" i="26"/>
  <c r="O54" i="26"/>
  <c r="O55" i="26"/>
  <c r="O30" i="26"/>
  <c r="L30" i="26"/>
  <c r="I30" i="26"/>
  <c r="F30" i="26"/>
  <c r="M42" i="19"/>
  <c r="M40" i="19"/>
  <c r="M38" i="19"/>
  <c r="M36" i="19"/>
  <c r="M34" i="19"/>
  <c r="M32" i="19"/>
  <c r="M30" i="19"/>
  <c r="M28" i="19"/>
  <c r="M26" i="19"/>
  <c r="M24" i="19"/>
  <c r="M22" i="19"/>
  <c r="M20" i="19"/>
  <c r="M18" i="19"/>
  <c r="M16" i="19"/>
  <c r="M14" i="19"/>
  <c r="M12" i="19"/>
  <c r="M10" i="19"/>
  <c r="M8" i="19"/>
  <c r="M6" i="19"/>
  <c r="M24" i="17"/>
  <c r="M22" i="17"/>
  <c r="M20" i="17"/>
  <c r="M18" i="17"/>
  <c r="M16" i="17"/>
  <c r="M14" i="17"/>
  <c r="M12" i="17"/>
  <c r="M10" i="17"/>
  <c r="M8" i="17"/>
  <c r="M6" i="17"/>
  <c r="M44" i="16"/>
  <c r="M42" i="16"/>
  <c r="M40" i="16"/>
  <c r="M38" i="16"/>
  <c r="M36" i="16"/>
  <c r="M34" i="16"/>
  <c r="M32" i="16"/>
  <c r="M30" i="16"/>
  <c r="M28" i="16"/>
  <c r="M26" i="16"/>
  <c r="M24" i="16"/>
  <c r="M22" i="16"/>
  <c r="M20" i="16"/>
  <c r="M18" i="16"/>
  <c r="M16" i="16"/>
  <c r="M14" i="16"/>
  <c r="M12" i="16"/>
  <c r="M10" i="16"/>
  <c r="N16" i="16"/>
  <c r="F36" i="26" s="1"/>
  <c r="M24" i="26"/>
  <c r="M23" i="26"/>
  <c r="M22" i="26"/>
  <c r="M21" i="26"/>
  <c r="M20" i="26"/>
  <c r="M19" i="26"/>
  <c r="M18" i="26"/>
  <c r="M17" i="26"/>
  <c r="K27" i="26" l="1"/>
  <c r="N27" i="26"/>
  <c r="D5" i="26"/>
  <c r="E5" i="26"/>
  <c r="F5" i="26"/>
  <c r="D6" i="26"/>
  <c r="E6" i="26"/>
  <c r="F6" i="26"/>
  <c r="D7" i="26"/>
  <c r="E7" i="26"/>
  <c r="F7" i="26"/>
  <c r="D8" i="26"/>
  <c r="E8" i="26"/>
  <c r="F8" i="26"/>
  <c r="D9" i="26"/>
  <c r="E9" i="26"/>
  <c r="F9" i="26"/>
  <c r="F20" i="26"/>
  <c r="E20" i="26"/>
  <c r="F19" i="26"/>
  <c r="E19" i="26"/>
  <c r="E18" i="26"/>
  <c r="D20" i="26"/>
  <c r="D19" i="26"/>
  <c r="D18" i="26"/>
  <c r="N56" i="11"/>
  <c r="O56" i="26" s="1"/>
  <c r="N54" i="11"/>
  <c r="N52" i="11"/>
  <c r="N50" i="11"/>
  <c r="N48" i="11"/>
  <c r="N44" i="11"/>
  <c r="N42" i="11"/>
  <c r="N40" i="11"/>
  <c r="N38" i="11"/>
  <c r="N36" i="11"/>
  <c r="N34" i="11"/>
  <c r="N32" i="11"/>
  <c r="N30" i="11"/>
  <c r="N28" i="11"/>
  <c r="N26" i="11"/>
  <c r="N24" i="11"/>
  <c r="N22" i="11"/>
  <c r="N20" i="11"/>
  <c r="N18" i="11"/>
  <c r="N14" i="11"/>
  <c r="N10" i="11"/>
  <c r="N8" i="11"/>
  <c r="N4" i="11"/>
  <c r="N42" i="19"/>
  <c r="N40" i="19"/>
  <c r="N38" i="19"/>
  <c r="N36" i="19"/>
  <c r="N34" i="19"/>
  <c r="N32" i="19"/>
  <c r="N30" i="19"/>
  <c r="N28" i="19"/>
  <c r="N26" i="19"/>
  <c r="N24" i="19"/>
  <c r="N22" i="19"/>
  <c r="N20" i="19"/>
  <c r="N18" i="19"/>
  <c r="N16" i="19"/>
  <c r="N14" i="19"/>
  <c r="L35" i="26" s="1"/>
  <c r="N12" i="19"/>
  <c r="N10" i="19"/>
  <c r="L33" i="26" s="1"/>
  <c r="N8" i="19"/>
  <c r="N6" i="19"/>
  <c r="N4" i="19"/>
  <c r="N24" i="17"/>
  <c r="N22" i="17"/>
  <c r="N20" i="17"/>
  <c r="I38" i="26" s="1"/>
  <c r="H27" i="26" s="1"/>
  <c r="N18" i="17"/>
  <c r="N16" i="17"/>
  <c r="N14" i="17"/>
  <c r="N12" i="17"/>
  <c r="N10" i="17"/>
  <c r="N8" i="17"/>
  <c r="N6" i="17"/>
  <c r="N4" i="17"/>
  <c r="N29" i="15"/>
  <c r="C42" i="26" s="1"/>
  <c r="N27" i="15"/>
  <c r="C41" i="26" s="1"/>
  <c r="N25" i="15"/>
  <c r="C40" i="26" s="1"/>
  <c r="N22" i="15"/>
  <c r="C39" i="26" s="1"/>
  <c r="N20" i="15"/>
  <c r="C38" i="26" s="1"/>
  <c r="N18" i="15"/>
  <c r="C37" i="26" s="1"/>
  <c r="N16" i="15"/>
  <c r="C36" i="26" s="1"/>
  <c r="N14" i="15"/>
  <c r="C35" i="26" s="1"/>
  <c r="N12" i="15"/>
  <c r="C34" i="26" s="1"/>
  <c r="N10" i="15"/>
  <c r="C33" i="26" s="1"/>
  <c r="N8" i="15"/>
  <c r="C32" i="26" s="1"/>
  <c r="N6" i="15"/>
  <c r="N4" i="15"/>
  <c r="C30" i="26" s="1"/>
  <c r="N44" i="16"/>
  <c r="N42" i="16"/>
  <c r="N40" i="16"/>
  <c r="N38" i="16"/>
  <c r="N36" i="16"/>
  <c r="N34" i="16"/>
  <c r="N32" i="16"/>
  <c r="F44" i="26" s="1"/>
  <c r="N30" i="16"/>
  <c r="F43" i="26" s="1"/>
  <c r="N28" i="16"/>
  <c r="N26" i="16"/>
  <c r="N24" i="16"/>
  <c r="N20" i="16"/>
  <c r="N18" i="16"/>
  <c r="F37" i="26" s="1"/>
  <c r="N14" i="16"/>
  <c r="N12" i="16"/>
  <c r="N10" i="16"/>
  <c r="N8" i="16"/>
  <c r="N6" i="16"/>
  <c r="N4" i="16"/>
  <c r="F18" i="26" l="1"/>
  <c r="G18" i="26" s="1"/>
  <c r="D17" i="26"/>
  <c r="F32" i="26"/>
  <c r="E27" i="26" s="1"/>
  <c r="F16" i="26"/>
  <c r="C31" i="26"/>
  <c r="B27" i="26" s="1"/>
  <c r="F17" i="26"/>
  <c r="E17" i="26"/>
  <c r="G5" i="26"/>
  <c r="G8" i="26"/>
  <c r="G9" i="26"/>
  <c r="G7" i="26"/>
  <c r="F10" i="26"/>
  <c r="G6" i="26"/>
  <c r="E10" i="26"/>
  <c r="D10" i="26"/>
  <c r="D16" i="26"/>
  <c r="E16" i="26"/>
  <c r="G20" i="26"/>
  <c r="H20" i="26" s="1"/>
  <c r="G19" i="26"/>
  <c r="D21" i="26" l="1"/>
  <c r="F21" i="26"/>
  <c r="G17" i="26"/>
  <c r="H17" i="26" s="1"/>
  <c r="E21" i="26"/>
  <c r="H19" i="26"/>
  <c r="G10" i="26"/>
  <c r="G11" i="26" s="1"/>
  <c r="G16" i="26"/>
  <c r="G21" i="26" l="1"/>
  <c r="H16" i="26"/>
  <c r="H8" i="26"/>
  <c r="E11" i="26"/>
  <c r="H9" i="26"/>
  <c r="D11" i="26"/>
  <c r="F11" i="26"/>
  <c r="H5" i="26"/>
  <c r="H7" i="26"/>
  <c r="H6" i="26"/>
  <c r="H18" i="26" l="1"/>
  <c r="D22" i="26" l="1"/>
  <c r="E22" i="26"/>
  <c r="F22" i="26"/>
  <c r="G22" i="26"/>
</calcChain>
</file>

<file path=xl/sharedStrings.xml><?xml version="1.0" encoding="utf-8"?>
<sst xmlns="http://schemas.openxmlformats.org/spreadsheetml/2006/main" count="907" uniqueCount="455">
  <si>
    <t>Question</t>
  </si>
  <si>
    <t>In the calculation of regulatory capital, what type of regulatory adjustments/deductions are permissible for financial institutions?</t>
  </si>
  <si>
    <t>Which approach is applied in your capital adequacy regulations for calculating risk? Please give details if more than one.</t>
  </si>
  <si>
    <t>Do you require financial institutions in your jurisdiction to carry out ICAAP as a part of Pillar 2?</t>
  </si>
  <si>
    <t>Do you require financial institutions to make public disclosures related to capital adequacy in their annual report?</t>
  </si>
  <si>
    <t>What are the financial soundness indicators (FSI) that are enforced in your jurisdiction? If it includes capital adequacy rules, kindly indicate at what stage of development are capital adequacy regulations in your jurisdiction?</t>
  </si>
  <si>
    <t>What is the frequency of on-site inspection?</t>
  </si>
  <si>
    <t>What is the frequency of off-site surveillance?</t>
  </si>
  <si>
    <t>Do you consider the level of automation adopted by FMIs in your risk assessment?</t>
  </si>
  <si>
    <t>What are the key risk areas pertaining to operational risks faced by FMIs in your jurisdiction?</t>
  </si>
  <si>
    <t>Do you consider the level of adoption of AML methodologies in your assessment of FMIs?</t>
  </si>
  <si>
    <t>Do you enforce any of the following disclosure requirements pertaining to FMIs?</t>
  </si>
  <si>
    <t>Other</t>
  </si>
  <si>
    <t>No</t>
  </si>
  <si>
    <t>Section</t>
  </si>
  <si>
    <t>Question Type</t>
  </si>
  <si>
    <t>Market Structure</t>
  </si>
  <si>
    <t>Open ended</t>
  </si>
  <si>
    <t>Other: specify</t>
  </si>
  <si>
    <t>Yes/No</t>
  </si>
  <si>
    <t>Yes</t>
  </si>
  <si>
    <t>Settlements</t>
  </si>
  <si>
    <t>Open Ended</t>
  </si>
  <si>
    <t>Market makers</t>
  </si>
  <si>
    <t>Default Management</t>
  </si>
  <si>
    <t>Does the Securities Settlement Systems (SSS) operate as part of the CCP/clearing house or as a stand alone entity?</t>
  </si>
  <si>
    <t>Part of the CCP/clearing house</t>
  </si>
  <si>
    <t>Stand alone entity</t>
  </si>
  <si>
    <t>GDP</t>
  </si>
  <si>
    <t>Population</t>
  </si>
  <si>
    <t>If No, what is the mechanism for OTC settlement?</t>
  </si>
  <si>
    <t>T</t>
  </si>
  <si>
    <t>T+1</t>
  </si>
  <si>
    <t>T+2</t>
  </si>
  <si>
    <t>T+3</t>
  </si>
  <si>
    <t xml:space="preserve">What type of settlement system is being used? </t>
  </si>
  <si>
    <t>Real-time gross settlement (RTGS)</t>
  </si>
  <si>
    <t>Deferred Net Settlement (DNS)</t>
  </si>
  <si>
    <t>What type of entities are allowed to have access to the RTGS?</t>
  </si>
  <si>
    <t>How did the change in settlement cycle affect the corporate actions timetable? Was there a transitional period to apply the new timetable? How long was this period?</t>
  </si>
  <si>
    <t>What issues/difficulties did your market face during the transitional period and right after applying the new cycle?</t>
  </si>
  <si>
    <t>CSD</t>
  </si>
  <si>
    <t>What is the role of custodians in Post trade process?</t>
  </si>
  <si>
    <t>Forward</t>
  </si>
  <si>
    <t>Options</t>
  </si>
  <si>
    <t>Forwards</t>
  </si>
  <si>
    <t>Futures</t>
  </si>
  <si>
    <t>Swaps</t>
  </si>
  <si>
    <t>OTC</t>
  </si>
  <si>
    <t>Cash</t>
  </si>
  <si>
    <t>What is the settlement cycle for the buy-in board?</t>
  </si>
  <si>
    <t>On what day is it mandatory to enter the buy-in board for defaulting members?</t>
  </si>
  <si>
    <t>What entities are allowed to participate in the buy-in board?</t>
  </si>
  <si>
    <t>CCP</t>
  </si>
  <si>
    <t>Clearing members</t>
  </si>
  <si>
    <t>Weekly</t>
  </si>
  <si>
    <t>What functions does the collateral management system serve? Choose all that apply</t>
  </si>
  <si>
    <t>How regularly is the collateral marked to market?</t>
  </si>
  <si>
    <t>Continuously</t>
  </si>
  <si>
    <t>Hourly</t>
  </si>
  <si>
    <t>less often</t>
  </si>
  <si>
    <t>Central Bank</t>
  </si>
  <si>
    <t>What is the minimum capital adequacy ratio (CAR) and Tier-1 capital requirement for each category? Insert CAR for each category.</t>
  </si>
  <si>
    <t>Banks</t>
  </si>
  <si>
    <t>Financial advisers</t>
  </si>
  <si>
    <t>Brokers</t>
  </si>
  <si>
    <t>Collective investment schemes</t>
  </si>
  <si>
    <t>Basel rule</t>
  </si>
  <si>
    <t>Net capital rule</t>
  </si>
  <si>
    <t>Both</t>
  </si>
  <si>
    <t>Capital</t>
  </si>
  <si>
    <t>Revenue</t>
  </si>
  <si>
    <t>Net profit</t>
  </si>
  <si>
    <t>Legal structure</t>
  </si>
  <si>
    <t>Licensing</t>
  </si>
  <si>
    <t>Affiliation</t>
  </si>
  <si>
    <t>Risk-based</t>
  </si>
  <si>
    <t>Compliance-based</t>
  </si>
  <si>
    <t>Annual</t>
  </si>
  <si>
    <t>Semi-annual</t>
  </si>
  <si>
    <t>Quarterly</t>
  </si>
  <si>
    <t>Monthly</t>
  </si>
  <si>
    <t>Administrative infrastructure</t>
  </si>
  <si>
    <t>Information technology infrastructure</t>
  </si>
  <si>
    <t>Financial infrastructure</t>
  </si>
  <si>
    <t>Human resource infrastructure</t>
  </si>
  <si>
    <t>Risk management infrastructure</t>
  </si>
  <si>
    <t>Disclosure requirements</t>
  </si>
  <si>
    <t>Investigation Disclosure</t>
  </si>
  <si>
    <t>Internal Review Disclosure</t>
  </si>
  <si>
    <t>Criminal Disclosure</t>
  </si>
  <si>
    <t>Regulatory Action Disclosure</t>
  </si>
  <si>
    <t>Customer Complaint/Arbitration/Civil Litigation Disclosure</t>
  </si>
  <si>
    <t>Government</t>
  </si>
  <si>
    <t>Public</t>
  </si>
  <si>
    <t>Private</t>
  </si>
  <si>
    <t>REITS</t>
  </si>
  <si>
    <t>ETFs</t>
  </si>
  <si>
    <t>Stock exchange</t>
  </si>
  <si>
    <t>Annual stock trading volume</t>
  </si>
  <si>
    <t>Number of listed companies</t>
  </si>
  <si>
    <t>Number of foreign companies cross listed in your exchange</t>
  </si>
  <si>
    <t>Number of domestic companies cross listed abroad</t>
  </si>
  <si>
    <t>Foreign</t>
  </si>
  <si>
    <t>Exchange</t>
  </si>
  <si>
    <t>Equity futures</t>
  </si>
  <si>
    <t>Literacy rate</t>
  </si>
  <si>
    <t>Forex</t>
  </si>
  <si>
    <t>Domestic</t>
  </si>
  <si>
    <t>Number of listed bonds and Sukuk</t>
  </si>
  <si>
    <t>Commodity futures</t>
  </si>
  <si>
    <t>Settlement</t>
  </si>
  <si>
    <t>Equity</t>
  </si>
  <si>
    <t>Derivatives exchange</t>
  </si>
  <si>
    <t>Regulating Authority</t>
  </si>
  <si>
    <t xml:space="preserve">Products are the core energy of a capital market. The more products available the more choices that investors get and therefore the more they invest. Each products must have a clear framework, starting from listing in the market until its settlement. </t>
  </si>
  <si>
    <t>What are the criterions for minimum entry for FMIs in your jurisdiction? (CCP, CSD, TR, SSF)</t>
  </si>
  <si>
    <t>Do you have a risk assessment model/framework in place to identify and assess the different types of risk elements?</t>
  </si>
  <si>
    <t>If yes, please provide details on your coverage and assessment of the following risk elements:</t>
  </si>
  <si>
    <t>Credit Risk</t>
  </si>
  <si>
    <t>Market Risk</t>
  </si>
  <si>
    <t>Operational Risk</t>
  </si>
  <si>
    <t>Asset management Activities</t>
  </si>
  <si>
    <t>Other types of risks</t>
  </si>
  <si>
    <t>Does your off-site surveillance framework include risk assessment activities? If yes, please provide details on your risk assessment activities in this field</t>
  </si>
  <si>
    <t>Do you have specific requirements for maintaining adequate books of records by FMIs? If yes, please provide further details on your prudential regulations and requirements in this area</t>
  </si>
  <si>
    <t>Does your jurisdiction approach other jurisdictions for gathering information pertaining to supervision of FMIs? if yes, what is the frequency of such communications and what are the channels/mediums used for such?</t>
  </si>
  <si>
    <t>Table 1</t>
  </si>
  <si>
    <t>Table 2</t>
  </si>
  <si>
    <t>Table 3</t>
  </si>
  <si>
    <t>Table 4</t>
  </si>
  <si>
    <t>Table 5</t>
  </si>
  <si>
    <t>Table 6</t>
  </si>
  <si>
    <t xml:space="preserve">What type of settlement model is being used? </t>
  </si>
  <si>
    <t>Others</t>
  </si>
  <si>
    <t>Table 9</t>
  </si>
  <si>
    <t>Number of  Directors</t>
  </si>
  <si>
    <t>Number of independent Directors</t>
  </si>
  <si>
    <t>The Exchange</t>
  </si>
  <si>
    <t>Equity exchange</t>
  </si>
  <si>
    <t>Commodities exchange</t>
  </si>
  <si>
    <t>With respect to key capital market entities, please fill the matrix with the ownership percentage for those entities in each other:</t>
  </si>
  <si>
    <t>Entity</t>
  </si>
  <si>
    <t>Number</t>
  </si>
  <si>
    <t>MCR (USD)</t>
  </si>
  <si>
    <t>Are brokers allowed to work as market makers (Broker-dealers)?</t>
  </si>
  <si>
    <t xml:space="preserve">What initial margin method is used for derivatives in your market? </t>
  </si>
  <si>
    <t>VaR based</t>
  </si>
  <si>
    <t>Settlement level (executed orders)</t>
  </si>
  <si>
    <t>Full trade amount</t>
  </si>
  <si>
    <t>Partial trade amount (Specify)</t>
  </si>
  <si>
    <t>GCM</t>
  </si>
  <si>
    <t>Collateral for error</t>
  </si>
  <si>
    <t>Failing member contribution</t>
  </si>
  <si>
    <t>CCP/clearing house skin in the game</t>
  </si>
  <si>
    <t>Other members' contributions</t>
  </si>
  <si>
    <t>Failing member regulatory capital</t>
  </si>
  <si>
    <t>CCP/clearing house regulatory capital</t>
  </si>
  <si>
    <t>Certificate of deposit</t>
  </si>
  <si>
    <t>Bank guarantee</t>
  </si>
  <si>
    <t>S</t>
  </si>
  <si>
    <t>S+1</t>
  </si>
  <si>
    <t>S+2</t>
  </si>
  <si>
    <t>S+3</t>
  </si>
  <si>
    <t>Clearing member suspension</t>
  </si>
  <si>
    <t>Penalties based on the size of the failure</t>
  </si>
  <si>
    <t>Short selling</t>
  </si>
  <si>
    <t>Market making</t>
  </si>
  <si>
    <t>Total Market Capitalization</t>
  </si>
  <si>
    <t>Product</t>
  </si>
  <si>
    <t>Year</t>
  </si>
  <si>
    <t>Direct clearing member, General clearing member, non clearing member</t>
  </si>
  <si>
    <t>Trading member, non-trading member</t>
  </si>
  <si>
    <t>Clearing member, non-clearing member</t>
  </si>
  <si>
    <t>Is there a separate settlement guarantee fund specifically for derivatives market transactions?</t>
  </si>
  <si>
    <t>DCM</t>
  </si>
  <si>
    <t>Settlement bank</t>
  </si>
  <si>
    <t>Annual rate of return on the market cap weighted index</t>
  </si>
  <si>
    <t>Number of entities</t>
  </si>
  <si>
    <t>Clearing house</t>
  </si>
  <si>
    <t>Ownership structure (%) (Where applicable)</t>
  </si>
  <si>
    <t>Settlement Bank</t>
  </si>
  <si>
    <t>Settlement Exposure</t>
  </si>
  <si>
    <t>Trading Exposure</t>
  </si>
  <si>
    <t>Liquidity Ratios</t>
  </si>
  <si>
    <t>Which of the following entities operate as a Self Regulatory Organization (SRO)?</t>
  </si>
  <si>
    <t>Exchange %</t>
  </si>
  <si>
    <t>Banks %</t>
  </si>
  <si>
    <t>Trade repository</t>
  </si>
  <si>
    <t xml:space="preserve">
Owner</t>
  </si>
  <si>
    <t>Please specify how many entities do you have in operation from the following list and what is the minimum capital requirement (MCR) for each of the following entities?</t>
  </si>
  <si>
    <t>Available</t>
  </si>
  <si>
    <t>Investment companies</t>
  </si>
  <si>
    <t>Buy-in board</t>
  </si>
  <si>
    <t>Trading Value of retail investors (USD)</t>
  </si>
  <si>
    <t>Trading Value of institutional investors (USD)</t>
  </si>
  <si>
    <t>Please provide the trading value in USD for the available products in your jurisdiction</t>
  </si>
  <si>
    <t>Indicator</t>
  </si>
  <si>
    <t>Does the OTC market have to operate through the national exchange?</t>
  </si>
  <si>
    <t>What is the current settlement cycle being used for equities?</t>
  </si>
  <si>
    <t>Multiple Choice</t>
  </si>
  <si>
    <t>The clearing house</t>
  </si>
  <si>
    <t>What is the cutoff time to cancel a trade?</t>
  </si>
  <si>
    <t>Commercial bank</t>
  </si>
  <si>
    <t>Custodians</t>
  </si>
  <si>
    <t>Institutional investors</t>
  </si>
  <si>
    <t>All investors</t>
  </si>
  <si>
    <t>Failure to top up collateral on time</t>
  </si>
  <si>
    <t>Fixed Percentage</t>
  </si>
  <si>
    <t>Semi-Annually</t>
  </si>
  <si>
    <t>Annually</t>
  </si>
  <si>
    <t>Products - Trading</t>
  </si>
  <si>
    <t>Risk Based Supervision</t>
  </si>
  <si>
    <t>% of Total</t>
  </si>
  <si>
    <t>Total Questions</t>
  </si>
  <si>
    <t>Introduction</t>
  </si>
  <si>
    <t xml:space="preserve">In recent years, supervision has been evolving and moving from an approach that is compliance based to one that is risk based. This section aims to determine the supervision style adopted by the regulatory body along with the relevant rules, procedures and regulations, for the purpose of assessment. Giving the opportunity for the respondent to provide details about their roles in undertaking prudential supervision to promote the maintenance of efficient, fair, safe and stable financial market institutions in their jurisdictions. Additionally, highlighting the required timely preventive and corrective measures that overcome any failures that the financial institutions might face. </t>
  </si>
  <si>
    <t>The security price is down by x %</t>
  </si>
  <si>
    <t>Under what conditions or circumstances is short selling suspended?</t>
  </si>
  <si>
    <t>Brokerage firm</t>
  </si>
  <si>
    <t>Direct Clearing member</t>
  </si>
  <si>
    <t>General Clearing member</t>
  </si>
  <si>
    <t>SSS/SSF</t>
  </si>
  <si>
    <t>What are the criteria for qualifying the CCP (QCCP)?</t>
  </si>
  <si>
    <t>Capital Market Authority</t>
  </si>
  <si>
    <t>Jointly (CMA and CB)</t>
  </si>
  <si>
    <t>3 years</t>
  </si>
  <si>
    <t>5 years</t>
  </si>
  <si>
    <t>7 years</t>
  </si>
  <si>
    <t>10 years</t>
  </si>
  <si>
    <t>What is the private ownership structure of the clearing house/CCP in your jurisdiction?</t>
  </si>
  <si>
    <r>
      <t xml:space="preserve">Are there any restrictions on the shareholders composition of the clearing house/CCP? If yes, please </t>
    </r>
    <r>
      <rPr>
        <b/>
        <sz val="11"/>
        <rFont val="Calibri"/>
        <family val="2"/>
        <scheme val="minor"/>
      </rPr>
      <t>specify</t>
    </r>
    <r>
      <rPr>
        <sz val="11"/>
        <rFont val="Calibri"/>
        <family val="2"/>
        <scheme val="minor"/>
      </rPr>
      <t>:</t>
    </r>
  </si>
  <si>
    <t>Brokerage Houses %</t>
  </si>
  <si>
    <t>Clearing Members %</t>
  </si>
  <si>
    <t>Exchange Listed companies %</t>
  </si>
  <si>
    <t>Non-clearing member</t>
  </si>
  <si>
    <r>
      <t xml:space="preserve">Has the settlement cycle been recently modified? If yes, please </t>
    </r>
    <r>
      <rPr>
        <b/>
        <sz val="11"/>
        <rFont val="Calibri"/>
        <family val="2"/>
        <scheme val="minor"/>
      </rPr>
      <t>specify</t>
    </r>
    <r>
      <rPr>
        <sz val="11"/>
        <rFont val="Calibri"/>
        <family val="2"/>
        <scheme val="minor"/>
      </rPr>
      <t xml:space="preserve"> the year of which this change took place:</t>
    </r>
  </si>
  <si>
    <t>If Yes, how did the change in settlement cycle affect the market in terms of the following criteria?</t>
  </si>
  <si>
    <t>Liquidity</t>
  </si>
  <si>
    <t>Settlement failure</t>
  </si>
  <si>
    <r>
      <t xml:space="preserve">Do you have any plans to change the settlement cycle in the near future? Please </t>
    </r>
    <r>
      <rPr>
        <b/>
        <sz val="11"/>
        <rFont val="Calibri"/>
        <family val="2"/>
        <scheme val="minor"/>
      </rPr>
      <t>specify</t>
    </r>
    <r>
      <rPr>
        <sz val="11"/>
        <rFont val="Calibri"/>
        <family val="2"/>
        <scheme val="minor"/>
      </rPr>
      <t>:</t>
    </r>
  </si>
  <si>
    <t>IT system failures</t>
  </si>
  <si>
    <t>Mismatched positions</t>
  </si>
  <si>
    <t xml:space="preserve">Are OTC transactions settled through the CCP/clearing house for equity transactions? </t>
  </si>
  <si>
    <t>Securities and funds transfer</t>
  </si>
  <si>
    <t>Settling clients' transactions</t>
  </si>
  <si>
    <t>Not allowed</t>
  </si>
  <si>
    <t>Before the end of the trading session</t>
  </si>
  <si>
    <r>
      <t xml:space="preserve">Does the capital markets regulator have a role in setting the requirements for RTGS access? If yes, please </t>
    </r>
    <r>
      <rPr>
        <b/>
        <sz val="11"/>
        <rFont val="Calibri"/>
        <family val="2"/>
        <scheme val="minor"/>
      </rPr>
      <t>specify</t>
    </r>
    <r>
      <rPr>
        <sz val="11"/>
        <rFont val="Calibri"/>
        <family val="2"/>
        <scheme val="minor"/>
      </rPr>
      <t>:</t>
    </r>
  </si>
  <si>
    <t>Are preferred shares available for trading?</t>
  </si>
  <si>
    <t>Not Available</t>
  </si>
  <si>
    <t>Retail investors</t>
  </si>
  <si>
    <t>The Capital Markets Authority</t>
  </si>
  <si>
    <t>The Capital Markets Authority and the Exchange jointly</t>
  </si>
  <si>
    <r>
      <t xml:space="preserve">Are there any market makers operating in your jurisdiction? If yes, please </t>
    </r>
    <r>
      <rPr>
        <b/>
        <sz val="11"/>
        <rFont val="Calibri"/>
        <family val="2"/>
        <scheme val="minor"/>
      </rPr>
      <t>specify</t>
    </r>
    <r>
      <rPr>
        <sz val="11"/>
        <rFont val="Calibri"/>
        <family val="2"/>
        <scheme val="minor"/>
      </rPr>
      <t xml:space="preserve"> how many market makers are present in the market:</t>
    </r>
  </si>
  <si>
    <t>Exchange Traded (Yes/No)</t>
  </si>
  <si>
    <t>OTC Traded (Yes/No)</t>
  </si>
  <si>
    <t>No centralized Pre-validation</t>
  </si>
  <si>
    <t>Order entry level</t>
  </si>
  <si>
    <t>Daily</t>
  </si>
  <si>
    <t>Calculation and execution of margin calls</t>
  </si>
  <si>
    <t>Management of margin call disputes</t>
  </si>
  <si>
    <t>Daily reporting of levels of IM and VM</t>
  </si>
  <si>
    <t>Track collateral reuse</t>
  </si>
  <si>
    <t>Deposit, withdrawal, substitution and liquidation of collateral</t>
  </si>
  <si>
    <t>-</t>
  </si>
  <si>
    <t>Capital markets have some degree of embedded risk, which is if not managed correctly could lead to having a dysfunctional market. Therefore managing the risk by requiring margins, collateral and recovery plans are a must in trying to eliminate and mitigate the risk. A participants default must be managed by a clear set of rules and procedures to ensure that the FMI can act in a timely manner to minimize any loss that could happen.</t>
  </si>
  <si>
    <t>No.</t>
  </si>
  <si>
    <t>Incorrect client ID</t>
  </si>
  <si>
    <t>Incorrect quantity</t>
  </si>
  <si>
    <t>Incorrect price</t>
  </si>
  <si>
    <t>The Capital Market Authority</t>
  </si>
  <si>
    <t>Specify</t>
  </si>
  <si>
    <t>Fixed amount</t>
  </si>
  <si>
    <t>What percentage of the CCP /Clearing house capital is required to be used in the settlement guarantee fund, if any?</t>
  </si>
  <si>
    <t>Other: Specify</t>
  </si>
  <si>
    <t xml:space="preserve">Options </t>
  </si>
  <si>
    <t>What actions or penalties are taken by the authority/CCP for failing to settle on time?</t>
  </si>
  <si>
    <t>Additional comments</t>
  </si>
  <si>
    <t>Choice 1</t>
  </si>
  <si>
    <t>Choice 2</t>
  </si>
  <si>
    <t>Choice 3</t>
  </si>
  <si>
    <t>Choice 4</t>
  </si>
  <si>
    <t>Choice 5</t>
  </si>
  <si>
    <t>Choice 6</t>
  </si>
  <si>
    <t>Choice 7</t>
  </si>
  <si>
    <t>Choice 8</t>
  </si>
  <si>
    <t>What is the clearing membership level that is being employed in your jurisdiction?</t>
  </si>
  <si>
    <t>Which other regulator(s) within your jurisdiction had an influence in changing the settlement cycle?</t>
  </si>
  <si>
    <t>Ministry of Commerce</t>
  </si>
  <si>
    <t>Waiver from some disclosure (Specify)</t>
  </si>
  <si>
    <t>Reduced clearing fees</t>
  </si>
  <si>
    <t>The use of Free of Payment transfers</t>
  </si>
  <si>
    <t>Specify if any plans:</t>
  </si>
  <si>
    <t>Describe the level of collaboration:</t>
  </si>
  <si>
    <t>Can the clearing member use the clients' funds for initial margin purposes with the clearing house/CCP?</t>
  </si>
  <si>
    <t>Reason if 'yes'</t>
  </si>
  <si>
    <t>Details, if yes.</t>
  </si>
  <si>
    <t>Do you have a Trade Repository in operation in your jurisdiction? If yes, please specify how many years of historical data can it provide?</t>
  </si>
  <si>
    <t>DvP 1 (Gross, simultaneous settlements of securities and funds transfers )</t>
  </si>
  <si>
    <t>DvP 2 (Gross settlement of securities transfers followed by
net settlement of funds transfers)</t>
  </si>
  <si>
    <t>DvP 3 (Simultaneous net settlement of securities and funds transfers)</t>
  </si>
  <si>
    <t>DvD (Delivery of securities against other securities)</t>
  </si>
  <si>
    <t>CVaR (Conditional VaR)</t>
  </si>
  <si>
    <t xml:space="preserve">Settlement should be clear, certain and well defined. Providing the most suitable settlement model and having a unified cycle are crucial to the success of the settlement system. </t>
  </si>
  <si>
    <t>Who is responsible for trade amendment and cancellation?</t>
  </si>
  <si>
    <t>Please specify where does the cash leg of trades get settled ?</t>
  </si>
  <si>
    <t>Please answer the following questions if you have a CCP in operation</t>
  </si>
  <si>
    <t>Please fill the table with the appropriate details:</t>
  </si>
  <si>
    <t>In this section we will be exploring  the financial markets infrastructure; including exchanges, clearing houses, central securities depository, etc. We would like to create a better understanding of the roles and authorities of each entity separately as well as the integration between them.</t>
  </si>
  <si>
    <t>Is there communication and information sharing between the regulator and other financial regulators who have responsibility for systemic stability? If yes, please describe level of collaboration (i.e. through MoUs, etc…)</t>
  </si>
  <si>
    <t xml:space="preserve">What are the types of incentives accorded for market makers to increase the efficiency of their activities? Please specify: </t>
  </si>
  <si>
    <t>Exemption from mandatory acquisition requirement</t>
  </si>
  <si>
    <t>Failure to provide initial margins on time</t>
  </si>
  <si>
    <t>Do you have specific capital adequacy requirements for Islamic financial institutions?</t>
  </si>
  <si>
    <r>
      <t xml:space="preserve">Does your regulatory framework include criteria for continuous risk based supervision of FMIs? If yes, please </t>
    </r>
    <r>
      <rPr>
        <b/>
        <sz val="11"/>
        <color theme="1"/>
        <rFont val="Calibri"/>
        <family val="2"/>
        <scheme val="minor"/>
      </rPr>
      <t>provide</t>
    </r>
    <r>
      <rPr>
        <sz val="11"/>
        <color theme="1"/>
        <rFont val="Calibri"/>
        <family val="2"/>
        <scheme val="minor"/>
      </rPr>
      <t xml:space="preserve"> details on your criteria.</t>
    </r>
  </si>
  <si>
    <t>Is there a clear definition for a failed trade? If, yes, please specify your definition of a failed trade</t>
  </si>
  <si>
    <t>Does your on-site inspection framework include risk assessment activities? If yes, please provide details of your risk assessment activities in this field.</t>
  </si>
  <si>
    <r>
      <t>No</t>
    </r>
    <r>
      <rPr>
        <sz val="11"/>
        <color rgb="FF7030A0"/>
        <rFont val="Calibri"/>
        <family val="2"/>
        <scheme val="minor"/>
      </rPr>
      <t>ne</t>
    </r>
  </si>
  <si>
    <t>None</t>
  </si>
  <si>
    <t>Trade size specific</t>
  </si>
  <si>
    <t xml:space="preserve">Is the CCP in operation a Qualified CCP? </t>
  </si>
  <si>
    <r>
      <t>Please check the available type</t>
    </r>
    <r>
      <rPr>
        <b/>
        <u/>
        <sz val="11"/>
        <color rgb="FF7030A0"/>
        <rFont val="Calibri"/>
        <family val="2"/>
        <scheme val="minor"/>
      </rPr>
      <t>s</t>
    </r>
    <r>
      <rPr>
        <b/>
        <u/>
        <sz val="11"/>
        <color theme="1"/>
        <rFont val="Calibri"/>
        <family val="2"/>
        <scheme val="minor"/>
      </rPr>
      <t xml:space="preserve"> of exchanges in your country</t>
    </r>
  </si>
  <si>
    <t xml:space="preserve">Is the exchange in your jurisdiction mutualised or demutualised? If  mutualized, please specify if you have any future plans to demutualize: </t>
  </si>
  <si>
    <t>Mutualised</t>
  </si>
  <si>
    <t>Demutualised (Converted to a company owned by shareholders)</t>
  </si>
  <si>
    <t>Is trade amendment allowed in the exchange? If yes, on what basis?</t>
  </si>
  <si>
    <t>Is trade cancellation allowed in the exchange? If yes, on what basis?</t>
  </si>
  <si>
    <t>Is margin lending available in your exchange? If yes, please specify what entities are allowed to provide margin lending services?</t>
  </si>
  <si>
    <t>Is securities lending and borrowing (SLB) available in your jurisdiction? If yes, please specify for what purposes is SLB used?</t>
  </si>
  <si>
    <t>Is short-selling permitted? If yes, please specify what entities are allowed to use this facility:</t>
  </si>
  <si>
    <t>What is the maximum number of market makers allowed to partake in a single security?</t>
  </si>
  <si>
    <t>What entity sets the rules that governs the  market making activity?</t>
  </si>
  <si>
    <r>
      <t xml:space="preserve">Are market makers allowed to vote using the shares owned as a result of this activity? Is there a limit on voting rights? Please </t>
    </r>
    <r>
      <rPr>
        <b/>
        <sz val="11"/>
        <rFont val="Calibri"/>
        <family val="2"/>
        <scheme val="minor"/>
      </rPr>
      <t>specify</t>
    </r>
    <r>
      <rPr>
        <sz val="11"/>
        <rFont val="Calibri"/>
        <family val="2"/>
        <scheme val="minor"/>
      </rPr>
      <t>:</t>
    </r>
  </si>
  <si>
    <t>Please fill the table below with the appropriate details:</t>
  </si>
  <si>
    <t>Please specify which of the following products are available for trading in your jurisdiction</t>
  </si>
  <si>
    <t>At what level is trade pre-validation performed?</t>
  </si>
  <si>
    <t>State reasons:</t>
  </si>
  <si>
    <t>What are the pre-trade margin requirements for equities?</t>
  </si>
  <si>
    <t>Please specify the order of settlement guarantee fund utilization?
(1 being first to be utilized and 6 being last)</t>
  </si>
  <si>
    <t>Doesn’t exist</t>
  </si>
  <si>
    <t>Specify criteria</t>
  </si>
  <si>
    <t xml:space="preserve">What types of initial margins and variation margins are employed for equities?
</t>
  </si>
  <si>
    <t>What are the types of accepted collateral against margin requirements? Check all that apply</t>
  </si>
  <si>
    <t>On which day is cash close-out due to settlement failure enforced?</t>
  </si>
  <si>
    <r>
      <t xml:space="preserve">Are there any requirements on the CCP/clearing house to issue public ratings for its clearing members? If yes, please </t>
    </r>
    <r>
      <rPr>
        <b/>
        <sz val="11"/>
        <rFont val="Calibri"/>
        <family val="2"/>
        <scheme val="minor"/>
      </rPr>
      <t>specify</t>
    </r>
    <r>
      <rPr>
        <sz val="11"/>
        <rFont val="Calibri"/>
        <family val="2"/>
        <scheme val="minor"/>
      </rPr>
      <t xml:space="preserve"> the rating criteria:</t>
    </r>
  </si>
  <si>
    <t>what are the cases in which a clearing member would be suspended?</t>
  </si>
  <si>
    <r>
      <t xml:space="preserve">Does the regulator intervene by law in case of a crisis? If yes, please </t>
    </r>
    <r>
      <rPr>
        <b/>
        <sz val="11"/>
        <rFont val="Calibri"/>
        <family val="2"/>
        <scheme val="minor"/>
      </rPr>
      <t xml:space="preserve">specify </t>
    </r>
    <r>
      <rPr>
        <sz val="11"/>
        <rFont val="Calibri"/>
        <family val="2"/>
        <scheme val="minor"/>
      </rPr>
      <t>the criteria for such intervention</t>
    </r>
    <r>
      <rPr>
        <b/>
        <sz val="11"/>
        <rFont val="Calibri"/>
        <family val="2"/>
        <scheme val="minor"/>
      </rPr>
      <t>:</t>
    </r>
  </si>
  <si>
    <r>
      <t xml:space="preserve">Is a specific risk rating system present in your jurisdiction for FMIs, clearing members and brokers? If yes, </t>
    </r>
    <r>
      <rPr>
        <b/>
        <sz val="11"/>
        <rFont val="Calibri"/>
        <family val="2"/>
        <scheme val="minor"/>
      </rPr>
      <t>provide</t>
    </r>
    <r>
      <rPr>
        <sz val="11"/>
        <rFont val="Calibri"/>
        <family val="2"/>
        <scheme val="minor"/>
      </rPr>
      <t xml:space="preserve"> details of the risk rating system.</t>
    </r>
  </si>
  <si>
    <t>What are the tools or solutions adopted by the regulator to assess the adequacy of IT infrastructures established by FMIs in your jurisdiction?</t>
  </si>
  <si>
    <t xml:space="preserve">What sources of market risk are covered in the current capital adequacy regulations applicable to financial institutions in your jurisdiction? </t>
  </si>
  <si>
    <t xml:space="preserve">What methods have been allowed for calculation of various components of market risk? </t>
  </si>
  <si>
    <t xml:space="preserve">What methods have been allowed for calculation of various components of operational risk? </t>
  </si>
  <si>
    <t>FMI</t>
  </si>
  <si>
    <t>Financial Market Infrastructure</t>
  </si>
  <si>
    <t>Central Securities Depository</t>
  </si>
  <si>
    <t>Central Counterparty</t>
  </si>
  <si>
    <t>CMA</t>
  </si>
  <si>
    <t>Capital Markets Authority, Kuwait</t>
  </si>
  <si>
    <t>FTSE</t>
  </si>
  <si>
    <t>Financial Times Stock Exchange</t>
  </si>
  <si>
    <t>MSCI</t>
  </si>
  <si>
    <t>Morgan Stanley Capital International</t>
  </si>
  <si>
    <t>PFMI</t>
  </si>
  <si>
    <t>IOSCO Principles of Financial Market Infrastructure</t>
  </si>
  <si>
    <t>TR</t>
  </si>
  <si>
    <t>Trading repository</t>
  </si>
  <si>
    <t>OIC</t>
  </si>
  <si>
    <t>Organization for Islamic Cooperation</t>
  </si>
  <si>
    <t>FDI</t>
  </si>
  <si>
    <t>Foreign Direct Investment</t>
  </si>
  <si>
    <t>PTM</t>
  </si>
  <si>
    <t>Post-Trade Model</t>
  </si>
  <si>
    <t>BCP</t>
  </si>
  <si>
    <t>Business Continuity Plan</t>
  </si>
  <si>
    <t>RTGS</t>
  </si>
  <si>
    <t>Real-Time Gross Settlement</t>
  </si>
  <si>
    <t>SSS</t>
  </si>
  <si>
    <t>Securities Settlement System</t>
  </si>
  <si>
    <t>SSF</t>
  </si>
  <si>
    <t>Securities Settlement Facility</t>
  </si>
  <si>
    <t>ETF</t>
  </si>
  <si>
    <t>Exchange Traded Fund</t>
  </si>
  <si>
    <t>DVP</t>
  </si>
  <si>
    <t>Delivery Versus Payment</t>
  </si>
  <si>
    <t>DVD</t>
  </si>
  <si>
    <t>Delivery Versus Delivery</t>
  </si>
  <si>
    <t>SLB</t>
  </si>
  <si>
    <t>Securities Lending and Borrowing</t>
  </si>
  <si>
    <t>DNS</t>
  </si>
  <si>
    <t>Deferred Net Settlement</t>
  </si>
  <si>
    <t>Direct Clearing Member</t>
  </si>
  <si>
    <t>General Clearing Member</t>
  </si>
  <si>
    <t>The Task Force</t>
  </si>
  <si>
    <t>COMCEC Market Development Task Force</t>
  </si>
  <si>
    <t>WG</t>
  </si>
  <si>
    <t>Working Group</t>
  </si>
  <si>
    <t>Capital Markets Board of Turkey</t>
  </si>
  <si>
    <t>Capital Market Development Authority of Maldives</t>
  </si>
  <si>
    <t>Securities and Commodities Authority – UAE</t>
  </si>
  <si>
    <t>Securities Commission  - Malaysia</t>
  </si>
  <si>
    <t>SC - Malaysia</t>
  </si>
  <si>
    <t>SCA - UAE</t>
  </si>
  <si>
    <t>CMDA - Maldives</t>
  </si>
  <si>
    <t>CMB - Turkey</t>
  </si>
  <si>
    <t>SEO - I.R. of Iran</t>
  </si>
  <si>
    <t>Securities and Exchange Organization I.R of Iran</t>
  </si>
  <si>
    <t>Which authority sets the criteria for the QCCP?</t>
  </si>
  <si>
    <r>
      <t>What is the current settlement cycle for each of the following derivative</t>
    </r>
    <r>
      <rPr>
        <strike/>
        <sz val="11"/>
        <rFont val="Calibri"/>
        <family val="2"/>
        <scheme val="minor"/>
      </rPr>
      <t>s</t>
    </r>
    <r>
      <rPr>
        <sz val="11"/>
        <rFont val="Calibri"/>
        <family val="2"/>
        <scheme val="minor"/>
      </rPr>
      <t xml:space="preserve"> instruments?
(T+1, T+2, T+3…etc. )</t>
    </r>
  </si>
  <si>
    <t>Specify limits</t>
  </si>
  <si>
    <t>% of Section Total</t>
  </si>
  <si>
    <t>Table</t>
  </si>
  <si>
    <t>Started</t>
  </si>
  <si>
    <t>Table 7</t>
  </si>
  <si>
    <t>Table 8</t>
  </si>
  <si>
    <t>Answers per Section</t>
  </si>
  <si>
    <t>Answers Summary</t>
  </si>
  <si>
    <t>Questions Summary</t>
  </si>
  <si>
    <t>Questions per Section</t>
  </si>
  <si>
    <t>Answered</t>
  </si>
  <si>
    <t>Of Questions answered</t>
  </si>
  <si>
    <t>Summary by Question Number</t>
  </si>
  <si>
    <t>Survey Guide</t>
  </si>
  <si>
    <t>Survey Status</t>
  </si>
  <si>
    <t>Question Answering Examples</t>
  </si>
  <si>
    <t>X</t>
  </si>
  <si>
    <t>If your answer to this question is "The Exchange" check the cell below as shown.</t>
  </si>
  <si>
    <t>If your answer to this question is "Yes" check the cell and state the reason as shown.</t>
  </si>
  <si>
    <t>Should the OTC market be licensed/regulated by the authority as a separate legal entity? If yes, please state your reason.</t>
  </si>
  <si>
    <t>Reason</t>
  </si>
  <si>
    <t>Answer</t>
  </si>
  <si>
    <t>Table Filling Examples</t>
  </si>
  <si>
    <t>Please fill the table with the appropriate information for each of the following entities:</t>
  </si>
  <si>
    <t xml:space="preserve">Ownership structure (%) </t>
  </si>
  <si>
    <t>Tables should be filled with the relative information if available. Below are examples of two different table types</t>
  </si>
  <si>
    <t>To answer an open ended question, state your answer to the cell adjacent to the question as shown below.</t>
  </si>
  <si>
    <t>For all questions you will find an empty cell underneath each answer. To state your selection, please type the letter "X" in the cell under the relevant answer for each question.</t>
  </si>
  <si>
    <t>What is your supervision approach for FMIs in your jurisdiction?</t>
  </si>
  <si>
    <t>No Trade Repository in operation</t>
  </si>
  <si>
    <t xml:space="preserve">1 - The survey is split into five parts, each part being in a separate sheet. If a question is not relevant to your jurisdiction then it does not need to be answered.  Therefore answering all questions that are relevant to your jurisdiction will be valuable. </t>
  </si>
  <si>
    <t>2 - Please note that some of  the questions in the Risk Based Supervision section will be applicable to all jurisdictions even if the supervision approach is compliance based, hence, please try to answer all relevant questions in that section.</t>
  </si>
  <si>
    <t>3 - There are different types of questions; multiple choice, yes/no, open ended and tables that need to be filled out.</t>
  </si>
  <si>
    <t>4 - For the purpose of consistency please answer all questions with monetary values in United States Dollars ($).</t>
  </si>
  <si>
    <t>5 - Any comments or remarks can be noted in the "Additional Comments" column referring to the selected question.</t>
  </si>
  <si>
    <t xml:space="preserve">1 - The survey status sheet's purpose is to inform you about the structure of the survey. It is split into three parts; questions summary, answers summary and summary by question number. </t>
  </si>
  <si>
    <t>4 - In the summary by question number section you can see a detailed summary for all questions make it easy to track which questions have been answered and which ones have not.</t>
  </si>
  <si>
    <t>3 - In the answers summary  section you can see the number of questions that have been answered in all sections based on the question type as well as the table that have been started.</t>
  </si>
  <si>
    <t>2 - In the questions summary section you can see the number of questions in each section as well as the type of questions.</t>
  </si>
  <si>
    <t>Please fill in the economic and capital markets indicators in your jurisdiction</t>
  </si>
  <si>
    <t>Should the OTC market be licensed/regulated by the authority as a separate legal entity? If yes, please state the extent of those regulations</t>
  </si>
  <si>
    <t>State extent if 'yes'</t>
  </si>
  <si>
    <t>Direct Clearing Member (DCM)</t>
  </si>
  <si>
    <t>General Clearing Member (GCM)</t>
  </si>
  <si>
    <t>The security price is declining for the last N number of trading sessions consecutively</t>
  </si>
  <si>
    <r>
      <t xml:space="preserve">Which participants are allowed to reject trades and for what </t>
    </r>
    <r>
      <rPr>
        <b/>
        <sz val="11"/>
        <rFont val="Calibri"/>
        <family val="2"/>
        <scheme val="minor"/>
      </rPr>
      <t>reason</t>
    </r>
    <r>
      <rPr>
        <sz val="1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</si>
</sst>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quot;$&quot;#,##0"/>
  </numFmts>
  <fonts count="22" x14ac:knownFonts="1">
    <font>
      <sz val="11"/>
      <color theme="1"/>
      <name val="Calibri"/>
      <family val="2"/>
      <scheme val="minor"/>
    </font>
    <font>
      <sz val="11"/>
      <color theme="0"/>
      <name val="Calibri"/>
      <family val="2"/>
      <scheme val="minor"/>
    </font>
    <font>
      <b/>
      <sz val="11"/>
      <color theme="0"/>
      <name val="Calibri"/>
      <family val="2"/>
      <scheme val="minor"/>
    </font>
    <font>
      <sz val="11"/>
      <color rgb="FFFF0000"/>
      <name val="Calibri"/>
      <family val="2"/>
      <scheme val="minor"/>
    </font>
    <font>
      <sz val="11"/>
      <name val="Calibri"/>
      <family val="2"/>
      <scheme val="minor"/>
    </font>
    <font>
      <u/>
      <sz val="11"/>
      <color theme="1"/>
      <name val="Calibri"/>
      <family val="2"/>
      <scheme val="minor"/>
    </font>
    <font>
      <b/>
      <sz val="11"/>
      <color theme="1"/>
      <name val="Calibri"/>
      <family val="2"/>
      <scheme val="minor"/>
    </font>
    <font>
      <b/>
      <u/>
      <sz val="11"/>
      <color theme="1"/>
      <name val="Calibri"/>
      <family val="2"/>
      <scheme val="minor"/>
    </font>
    <font>
      <b/>
      <u/>
      <sz val="11"/>
      <name val="Calibri"/>
      <family val="2"/>
      <scheme val="minor"/>
    </font>
    <font>
      <sz val="11"/>
      <color theme="1"/>
      <name val="Calibri"/>
      <family val="2"/>
      <scheme val="minor"/>
    </font>
    <font>
      <b/>
      <sz val="11"/>
      <name val="Calibri"/>
      <family val="2"/>
      <scheme val="minor"/>
    </font>
    <font>
      <u/>
      <sz val="11"/>
      <name val="Calibri"/>
      <family val="2"/>
      <scheme val="minor"/>
    </font>
    <font>
      <b/>
      <u/>
      <sz val="11"/>
      <color theme="0"/>
      <name val="Calibri"/>
      <family val="2"/>
      <scheme val="minor"/>
    </font>
    <font>
      <b/>
      <sz val="12.5"/>
      <color theme="1"/>
      <name val="Calibri"/>
      <family val="2"/>
      <scheme val="minor"/>
    </font>
    <font>
      <sz val="11"/>
      <color theme="8"/>
      <name val="Calibri"/>
      <family val="2"/>
      <scheme val="minor"/>
    </font>
    <font>
      <strike/>
      <sz val="11"/>
      <name val="Calibri"/>
      <family val="2"/>
      <scheme val="minor"/>
    </font>
    <font>
      <sz val="11"/>
      <color rgb="FF7030A0"/>
      <name val="Calibri"/>
      <family val="2"/>
      <scheme val="minor"/>
    </font>
    <font>
      <b/>
      <u/>
      <sz val="11"/>
      <color rgb="FF7030A0"/>
      <name val="Calibri"/>
      <family val="2"/>
      <scheme val="minor"/>
    </font>
    <font>
      <sz val="11"/>
      <color theme="9"/>
      <name val="Calibri"/>
      <family val="2"/>
      <scheme val="minor"/>
    </font>
    <font>
      <sz val="11"/>
      <color theme="4" tint="-0.249977111117893"/>
      <name val="Calibri"/>
      <family val="2"/>
      <scheme val="minor"/>
    </font>
    <font>
      <sz val="11"/>
      <color theme="0" tint="-4.9989318521683403E-2"/>
      <name val="Calibri"/>
      <family val="2"/>
      <scheme val="minor"/>
    </font>
    <font>
      <b/>
      <sz val="12"/>
      <name val="Calibri"/>
      <family val="2"/>
      <scheme val="minor"/>
    </font>
  </fonts>
  <fills count="11">
    <fill>
      <patternFill patternType="none"/>
    </fill>
    <fill>
      <patternFill patternType="gray125"/>
    </fill>
    <fill>
      <patternFill patternType="solid">
        <fgColor theme="3" tint="-0.49998474074526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tint="0.34998626667073579"/>
        <bgColor indexed="64"/>
      </patternFill>
    </fill>
    <fill>
      <patternFill patternType="solid">
        <fgColor theme="3" tint="0.79998168889431442"/>
        <bgColor indexed="64"/>
      </patternFill>
    </fill>
  </fills>
  <borders count="157">
    <border>
      <left/>
      <right/>
      <top/>
      <bottom/>
      <diagonal/>
    </border>
    <border>
      <left style="thin">
        <color auto="1"/>
      </left>
      <right/>
      <top style="thin">
        <color auto="1"/>
      </top>
      <bottom style="thin">
        <color theme="0" tint="-0.14996795556505021"/>
      </bottom>
      <diagonal/>
    </border>
    <border>
      <left style="thin">
        <color auto="1"/>
      </left>
      <right style="thin">
        <color theme="0" tint="-0.14996795556505021"/>
      </right>
      <top style="thin">
        <color auto="1"/>
      </top>
      <bottom style="thin">
        <color theme="0" tint="-0.14996795556505021"/>
      </bottom>
      <diagonal/>
    </border>
    <border>
      <left style="thin">
        <color theme="0" tint="-0.14996795556505021"/>
      </left>
      <right style="thin">
        <color theme="0" tint="-0.14996795556505021"/>
      </right>
      <top style="thin">
        <color auto="1"/>
      </top>
      <bottom style="thin">
        <color theme="0" tint="-0.14996795556505021"/>
      </bottom>
      <diagonal/>
    </border>
    <border>
      <left style="thin">
        <color theme="0" tint="-0.14996795556505021"/>
      </left>
      <right/>
      <top style="thin">
        <color auto="1"/>
      </top>
      <bottom style="thin">
        <color theme="0" tint="-0.14996795556505021"/>
      </bottom>
      <diagonal/>
    </border>
    <border>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auto="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auto="1"/>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thin">
        <color theme="0" tint="-0.14996795556505021"/>
      </top>
      <bottom style="thin">
        <color theme="0" tint="-0.14996795556505021"/>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theme="0" tint="-0.14996795556505021"/>
      </right>
      <top style="medium">
        <color indexed="64"/>
      </top>
      <bottom style="thin">
        <color theme="0" tint="-0.14996795556505021"/>
      </bottom>
      <diagonal/>
    </border>
    <border>
      <left style="thin">
        <color theme="0" tint="-0.14996795556505021"/>
      </left>
      <right style="thin">
        <color theme="0" tint="-0.14996795556505021"/>
      </right>
      <top style="medium">
        <color indexed="64"/>
      </top>
      <bottom style="thin">
        <color theme="0" tint="-0.14996795556505021"/>
      </bottom>
      <diagonal/>
    </border>
    <border>
      <left style="thin">
        <color theme="0" tint="-0.14996795556505021"/>
      </left>
      <right style="medium">
        <color indexed="64"/>
      </right>
      <top style="medium">
        <color indexed="64"/>
      </top>
      <bottom style="thin">
        <color theme="0" tint="-0.14996795556505021"/>
      </bottom>
      <diagonal/>
    </border>
    <border>
      <left style="medium">
        <color indexed="64"/>
      </left>
      <right style="thin">
        <color theme="0" tint="-0.14996795556505021"/>
      </right>
      <top style="thin">
        <color theme="0" tint="-0.14996795556505021"/>
      </top>
      <bottom style="thin">
        <color theme="0" tint="-0.14996795556505021"/>
      </bottom>
      <diagonal/>
    </border>
    <border>
      <left style="thin">
        <color theme="0" tint="-0.14996795556505021"/>
      </left>
      <right style="medium">
        <color indexed="64"/>
      </right>
      <top style="thin">
        <color theme="0" tint="-0.14996795556505021"/>
      </top>
      <bottom style="thin">
        <color theme="0" tint="-0.14996795556505021"/>
      </bottom>
      <diagonal/>
    </border>
    <border>
      <left style="medium">
        <color indexed="64"/>
      </left>
      <right style="thin">
        <color theme="0" tint="-0.14996795556505021"/>
      </right>
      <top style="thin">
        <color theme="0" tint="-0.14996795556505021"/>
      </top>
      <bottom style="medium">
        <color indexed="64"/>
      </bottom>
      <diagonal/>
    </border>
    <border>
      <left style="thin">
        <color theme="0" tint="-0.14996795556505021"/>
      </left>
      <right style="thin">
        <color theme="0" tint="-0.14996795556505021"/>
      </right>
      <top style="thin">
        <color theme="0" tint="-0.14996795556505021"/>
      </top>
      <bottom style="medium">
        <color indexed="64"/>
      </bottom>
      <diagonal/>
    </border>
    <border>
      <left style="thin">
        <color theme="0" tint="-0.14996795556505021"/>
      </left>
      <right style="medium">
        <color indexed="64"/>
      </right>
      <top style="thin">
        <color theme="0" tint="-0.14996795556505021"/>
      </top>
      <bottom style="medium">
        <color indexed="64"/>
      </bottom>
      <diagonal/>
    </border>
    <border>
      <left style="medium">
        <color indexed="64"/>
      </left>
      <right style="thin">
        <color theme="0" tint="-0.24994659260841701"/>
      </right>
      <top style="medium">
        <color indexed="64"/>
      </top>
      <bottom style="medium">
        <color indexed="64"/>
      </bottom>
      <diagonal/>
    </border>
    <border>
      <left style="thin">
        <color theme="0" tint="-0.24994659260841701"/>
      </left>
      <right style="thin">
        <color theme="0" tint="-0.24994659260841701"/>
      </right>
      <top style="medium">
        <color indexed="64"/>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thin">
        <color theme="0" tint="-0.14996795556505021"/>
      </right>
      <top style="medium">
        <color indexed="64"/>
      </top>
      <bottom style="medium">
        <color indexed="64"/>
      </bottom>
      <diagonal/>
    </border>
    <border>
      <left/>
      <right style="medium">
        <color indexed="64"/>
      </right>
      <top style="medium">
        <color indexed="64"/>
      </top>
      <bottom style="thin">
        <color theme="0" tint="-0.14996795556505021"/>
      </bottom>
      <diagonal/>
    </border>
    <border>
      <left/>
      <right style="medium">
        <color indexed="64"/>
      </right>
      <top style="thin">
        <color theme="0" tint="-0.14996795556505021"/>
      </top>
      <bottom style="medium">
        <color indexed="64"/>
      </bottom>
      <diagonal/>
    </border>
    <border>
      <left style="medium">
        <color indexed="64"/>
      </left>
      <right style="thin">
        <color theme="0" tint="-0.14996795556505021"/>
      </right>
      <top style="medium">
        <color indexed="64"/>
      </top>
      <bottom style="medium">
        <color indexed="64"/>
      </bottom>
      <diagonal/>
    </border>
    <border>
      <left style="medium">
        <color indexed="64"/>
      </left>
      <right style="thin">
        <color indexed="64"/>
      </right>
      <top style="medium">
        <color indexed="64"/>
      </top>
      <bottom style="thin">
        <color theme="0" tint="-0.24994659260841701"/>
      </bottom>
      <diagonal/>
    </border>
    <border>
      <left/>
      <right style="medium">
        <color indexed="64"/>
      </right>
      <top style="medium">
        <color indexed="64"/>
      </top>
      <bottom style="thin">
        <color theme="0" tint="-0.24994659260841701"/>
      </bottom>
      <diagonal/>
    </border>
    <border>
      <left style="medium">
        <color indexed="64"/>
      </left>
      <right/>
      <top style="medium">
        <color indexed="64"/>
      </top>
      <bottom style="thin">
        <color theme="0" tint="-0.24994659260841701"/>
      </bottom>
      <diagonal/>
    </border>
    <border>
      <left/>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medium">
        <color indexed="64"/>
      </bottom>
      <diagonal/>
    </border>
    <border>
      <left/>
      <right/>
      <top style="thin">
        <color theme="0" tint="-0.24994659260841701"/>
      </top>
      <bottom style="medium">
        <color indexed="64"/>
      </bottom>
      <diagonal/>
    </border>
    <border>
      <left style="medium">
        <color indexed="64"/>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medium">
        <color indexed="64"/>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indexed="64"/>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style="thin">
        <color theme="0" tint="-0.24994659260841701"/>
      </right>
      <top style="medium">
        <color indexed="64"/>
      </top>
      <bottom style="thin">
        <color indexed="64"/>
      </bottom>
      <diagonal/>
    </border>
    <border>
      <left style="thin">
        <color theme="0" tint="-0.24994659260841701"/>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medium">
        <color indexed="64"/>
      </left>
      <right/>
      <top style="thin">
        <color theme="0" tint="-0.24994659260841701"/>
      </top>
      <bottom/>
      <diagonal/>
    </border>
    <border>
      <left style="medium">
        <color indexed="64"/>
      </left>
      <right style="medium">
        <color indexed="64"/>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14996795556505021"/>
      </right>
      <top style="thin">
        <color theme="0" tint="-0.14996795556505021"/>
      </top>
      <bottom/>
      <diagonal/>
    </border>
    <border>
      <left style="thin">
        <color theme="0" tint="-0.14996795556505021"/>
      </left>
      <right style="medium">
        <color indexed="64"/>
      </right>
      <top style="thin">
        <color theme="0" tint="-0.14996795556505021"/>
      </top>
      <bottom/>
      <diagonal/>
    </border>
    <border>
      <left/>
      <right style="thin">
        <color theme="0" tint="-0.14996795556505021"/>
      </right>
      <top style="medium">
        <color indexed="64"/>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thin">
        <color theme="0" tint="-0.14996795556505021"/>
      </right>
      <top style="thin">
        <color theme="0" tint="-0.14996795556505021"/>
      </top>
      <bottom/>
      <diagonal/>
    </border>
    <border>
      <left/>
      <right style="thin">
        <color theme="0" tint="-0.14996795556505021"/>
      </right>
      <top style="thin">
        <color theme="0" tint="-0.14996795556505021"/>
      </top>
      <bottom style="medium">
        <color indexed="64"/>
      </bottom>
      <diagonal/>
    </border>
    <border diagonalDown="1">
      <left style="medium">
        <color indexed="64"/>
      </left>
      <right style="thin">
        <color indexed="64"/>
      </right>
      <top style="medium">
        <color indexed="64"/>
      </top>
      <bottom style="medium">
        <color indexed="64"/>
      </bottom>
      <diagonal style="medium">
        <color indexed="64"/>
      </diagonal>
    </border>
    <border>
      <left style="medium">
        <color indexed="64"/>
      </left>
      <right style="thin">
        <color indexed="64"/>
      </right>
      <top style="medium">
        <color indexed="64"/>
      </top>
      <bottom style="thin">
        <color theme="0" tint="-0.14996795556505021"/>
      </bottom>
      <diagonal/>
    </border>
    <border>
      <left style="medium">
        <color indexed="64"/>
      </left>
      <right style="thin">
        <color indexed="64"/>
      </right>
      <top style="thin">
        <color theme="0" tint="-0.14996795556505021"/>
      </top>
      <bottom style="thin">
        <color theme="0" tint="-0.14996795556505021"/>
      </bottom>
      <diagonal/>
    </border>
    <border>
      <left style="medium">
        <color indexed="64"/>
      </left>
      <right style="thin">
        <color indexed="64"/>
      </right>
      <top style="thin">
        <color theme="0" tint="-0.14996795556505021"/>
      </top>
      <bottom/>
      <diagonal/>
    </border>
    <border>
      <left style="medium">
        <color indexed="64"/>
      </left>
      <right style="thin">
        <color indexed="64"/>
      </right>
      <top style="thin">
        <color theme="0" tint="-0.14996795556505021"/>
      </top>
      <bottom style="medium">
        <color indexed="64"/>
      </bottom>
      <diagonal/>
    </border>
    <border>
      <left/>
      <right style="medium">
        <color indexed="64"/>
      </right>
      <top style="thin">
        <color theme="0" tint="-0.14996795556505021"/>
      </top>
      <bottom/>
      <diagonal/>
    </border>
    <border>
      <left style="thin">
        <color theme="0" tint="-0.24994659260841701"/>
      </left>
      <right style="thin">
        <color theme="0" tint="-0.24994659260841701"/>
      </right>
      <top style="medium">
        <color indexed="64"/>
      </top>
      <bottom style="thin">
        <color indexed="64"/>
      </bottom>
      <diagonal/>
    </border>
    <border>
      <left style="thin">
        <color theme="0" tint="-0.24994659260841701"/>
      </left>
      <right style="thin">
        <color theme="0" tint="-0.24994659260841701"/>
      </right>
      <top/>
      <bottom style="medium">
        <color indexed="64"/>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medium">
        <color indexed="64"/>
      </right>
      <top style="thin">
        <color theme="0" tint="-0.2499465926084170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theme="0" tint="-0.24994659260841701"/>
      </right>
      <top style="thin">
        <color auto="1"/>
      </top>
      <bottom style="thin">
        <color theme="0" tint="-0.14996795556505021"/>
      </bottom>
      <diagonal/>
    </border>
    <border>
      <left style="thin">
        <color theme="0" tint="-0.24994659260841701"/>
      </left>
      <right style="thin">
        <color theme="0" tint="-0.24994659260841701"/>
      </right>
      <top style="thin">
        <color auto="1"/>
      </top>
      <bottom style="thin">
        <color theme="0" tint="-0.14996795556505021"/>
      </bottom>
      <diagonal/>
    </border>
    <border>
      <left style="thin">
        <color auto="1"/>
      </left>
      <right style="thin">
        <color theme="0" tint="-0.24994659260841701"/>
      </right>
      <top style="thin">
        <color theme="0" tint="-0.14996795556505021"/>
      </top>
      <bottom style="thin">
        <color theme="0" tint="-0.14996795556505021"/>
      </bottom>
      <diagonal/>
    </border>
    <border>
      <left style="thin">
        <color theme="0" tint="-0.24994659260841701"/>
      </left>
      <right style="thin">
        <color theme="0" tint="-0.24994659260841701"/>
      </right>
      <top style="thin">
        <color theme="0" tint="-0.14996795556505021"/>
      </top>
      <bottom style="thin">
        <color theme="0" tint="-0.14996795556505021"/>
      </bottom>
      <diagonal/>
    </border>
    <border>
      <left style="thin">
        <color auto="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top style="thin">
        <color auto="1"/>
      </top>
      <bottom style="thin">
        <color theme="0" tint="-0.14996795556505021"/>
      </bottom>
      <diagonal/>
    </border>
    <border>
      <left style="thin">
        <color theme="0" tint="-0.24994659260841701"/>
      </left>
      <right/>
      <top style="thin">
        <color theme="0" tint="-0.14996795556505021"/>
      </top>
      <bottom style="thin">
        <color theme="0" tint="-0.14996795556505021"/>
      </bottom>
      <diagonal/>
    </border>
    <border>
      <left style="thin">
        <color theme="0" tint="-0.24994659260841701"/>
      </left>
      <right/>
      <top style="thin">
        <color indexed="64"/>
      </top>
      <bottom style="thin">
        <color indexed="64"/>
      </bottom>
      <diagonal/>
    </border>
    <border>
      <left style="double">
        <color theme="0" tint="-0.24994659260841701"/>
      </left>
      <right style="double">
        <color theme="0" tint="-0.24994659260841701"/>
      </right>
      <top style="thin">
        <color auto="1"/>
      </top>
      <bottom style="thin">
        <color indexed="64"/>
      </bottom>
      <diagonal/>
    </border>
    <border>
      <left style="double">
        <color theme="0" tint="-0.24994659260841701"/>
      </left>
      <right style="double">
        <color theme="0" tint="-0.24994659260841701"/>
      </right>
      <top style="thin">
        <color auto="1"/>
      </top>
      <bottom style="thin">
        <color theme="0" tint="-0.14996795556505021"/>
      </bottom>
      <diagonal/>
    </border>
    <border>
      <left style="double">
        <color theme="0" tint="-0.24994659260841701"/>
      </left>
      <right style="double">
        <color theme="0" tint="-0.24994659260841701"/>
      </right>
      <top style="thin">
        <color theme="0" tint="-0.14996795556505021"/>
      </top>
      <bottom style="thin">
        <color theme="0" tint="-0.14996795556505021"/>
      </bottom>
      <diagonal/>
    </border>
    <border>
      <left style="thin">
        <color indexed="64"/>
      </left>
      <right/>
      <top style="thin">
        <color indexed="64"/>
      </top>
      <bottom style="thin">
        <color indexed="64"/>
      </bottom>
      <diagonal/>
    </border>
    <border>
      <left style="thin">
        <color theme="0" tint="-0.14996795556505021"/>
      </left>
      <right/>
      <top style="thin">
        <color theme="0" tint="-0.14996795556505021"/>
      </top>
      <bottom style="thin">
        <color auto="1"/>
      </bottom>
      <diagonal/>
    </border>
    <border>
      <left style="double">
        <color theme="0" tint="-0.499984740745262"/>
      </left>
      <right style="thin">
        <color auto="1"/>
      </right>
      <top style="thin">
        <color auto="1"/>
      </top>
      <bottom style="thin">
        <color theme="0" tint="-0.14996795556505021"/>
      </bottom>
      <diagonal/>
    </border>
    <border>
      <left style="thin">
        <color auto="1"/>
      </left>
      <right style="thin">
        <color theme="0" tint="-0.24994659260841701"/>
      </right>
      <top/>
      <bottom style="thin">
        <color auto="1"/>
      </bottom>
      <diagonal/>
    </border>
    <border>
      <left style="thin">
        <color theme="0" tint="-0.24994659260841701"/>
      </left>
      <right style="thin">
        <color theme="0" tint="-0.24994659260841701"/>
      </right>
      <top/>
      <bottom style="thin">
        <color auto="1"/>
      </bottom>
      <diagonal/>
    </border>
    <border>
      <left style="thin">
        <color theme="0" tint="-0.24994659260841701"/>
      </left>
      <right/>
      <top/>
      <bottom style="thin">
        <color auto="1"/>
      </bottom>
      <diagonal/>
    </border>
    <border>
      <left style="double">
        <color theme="0" tint="-0.24994659260841701"/>
      </left>
      <right style="double">
        <color theme="0" tint="-0.24994659260841701"/>
      </right>
      <top/>
      <bottom style="thin">
        <color auto="1"/>
      </bottom>
      <diagonal/>
    </border>
    <border>
      <left/>
      <right/>
      <top/>
      <bottom style="thin">
        <color auto="1"/>
      </bottom>
      <diagonal/>
    </border>
    <border>
      <left style="thin">
        <color auto="1"/>
      </left>
      <right style="thin">
        <color theme="0" tint="-0.24994659260841701"/>
      </right>
      <top style="thin">
        <color theme="0" tint="-0.14996795556505021"/>
      </top>
      <bottom style="thin">
        <color theme="0" tint="-0.24994659260841701"/>
      </bottom>
      <diagonal/>
    </border>
    <border>
      <left style="thin">
        <color theme="0" tint="-0.24994659260841701"/>
      </left>
      <right style="thin">
        <color theme="0" tint="-0.24994659260841701"/>
      </right>
      <top style="thin">
        <color theme="0" tint="-0.14996795556505021"/>
      </top>
      <bottom style="thin">
        <color theme="0" tint="-0.24994659260841701"/>
      </bottom>
      <diagonal/>
    </border>
    <border>
      <left style="thin">
        <color theme="0" tint="-0.24994659260841701"/>
      </left>
      <right/>
      <top style="thin">
        <color theme="0" tint="-0.14996795556505021"/>
      </top>
      <bottom style="thin">
        <color theme="0" tint="-0.24994659260841701"/>
      </bottom>
      <diagonal/>
    </border>
    <border>
      <left style="double">
        <color theme="0" tint="-0.24994659260841701"/>
      </left>
      <right style="double">
        <color theme="0" tint="-0.24994659260841701"/>
      </right>
      <top style="thin">
        <color theme="0" tint="-0.14996795556505021"/>
      </top>
      <bottom style="thin">
        <color theme="0" tint="-0.24994659260841701"/>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bottom style="thin">
        <color theme="0" tint="-0.14996795556505021"/>
      </bottom>
      <diagonal/>
    </border>
    <border>
      <left style="thin">
        <color auto="1"/>
      </left>
      <right style="thin">
        <color theme="0" tint="-0.14996795556505021"/>
      </right>
      <top style="thin">
        <color theme="0" tint="-0.14996795556505021"/>
      </top>
      <bottom/>
      <diagonal/>
    </border>
    <border>
      <left style="thin">
        <color auto="1"/>
      </left>
      <right style="thin">
        <color theme="0" tint="-0.14996795556505021"/>
      </right>
      <top/>
      <bottom style="thin">
        <color auto="1"/>
      </bottom>
      <diagonal/>
    </border>
    <border>
      <left style="thin">
        <color theme="0" tint="-0.14996795556505021"/>
      </left>
      <right style="thin">
        <color theme="0" tint="-0.14996795556505021"/>
      </right>
      <top/>
      <bottom style="thin">
        <color auto="1"/>
      </bottom>
      <diagonal/>
    </border>
    <border>
      <left style="thin">
        <color theme="0" tint="-0.14996795556505021"/>
      </left>
      <right/>
      <top/>
      <bottom style="thin">
        <color indexed="64"/>
      </bottom>
      <diagonal/>
    </border>
    <border>
      <left style="double">
        <color theme="0" tint="-0.499984740745262"/>
      </left>
      <right style="thin">
        <color auto="1"/>
      </right>
      <top/>
      <bottom style="thin">
        <color indexed="64"/>
      </bottom>
      <diagonal/>
    </border>
    <border>
      <left style="double">
        <color theme="0" tint="-0.499984740745262"/>
      </left>
      <right style="thin">
        <color auto="1"/>
      </right>
      <top style="thin">
        <color theme="0" tint="-0.14996795556505021"/>
      </top>
      <bottom/>
      <diagonal/>
    </border>
    <border>
      <left style="double">
        <color theme="0" tint="-0.499984740745262"/>
      </left>
      <right style="thin">
        <color auto="1"/>
      </right>
      <top style="thin">
        <color auto="1"/>
      </top>
      <bottom/>
      <diagonal/>
    </border>
    <border>
      <left style="thin">
        <color theme="0" tint="-0.14996795556505021"/>
      </left>
      <right/>
      <top style="thin">
        <color auto="1"/>
      </top>
      <bottom/>
      <diagonal/>
    </border>
    <border>
      <left/>
      <right/>
      <top style="thin">
        <color auto="1"/>
      </top>
      <bottom/>
      <diagonal/>
    </border>
    <border>
      <left/>
      <right style="double">
        <color theme="0" tint="-0.499984740745262"/>
      </right>
      <top style="thin">
        <color auto="1"/>
      </top>
      <bottom/>
      <diagonal/>
    </border>
    <border>
      <left/>
      <right style="double">
        <color theme="0" tint="-0.499984740745262"/>
      </right>
      <top/>
      <bottom style="thin">
        <color auto="1"/>
      </bottom>
      <diagonal/>
    </border>
    <border>
      <left/>
      <right style="thin">
        <color theme="0" tint="-0.14996795556505021"/>
      </right>
      <top style="thin">
        <color auto="1"/>
      </top>
      <bottom/>
      <diagonal/>
    </border>
    <border>
      <left/>
      <right style="thin">
        <color theme="0" tint="-0.14996795556505021"/>
      </right>
      <top/>
      <bottom style="thin">
        <color auto="1"/>
      </bottom>
      <diagonal/>
    </border>
    <border>
      <left style="thin">
        <color auto="1"/>
      </left>
      <right style="thin">
        <color theme="0" tint="-0.14996795556505021"/>
      </right>
      <top/>
      <bottom/>
      <diagonal/>
    </border>
    <border>
      <left style="thin">
        <color theme="0" tint="-0.14996795556505021"/>
      </left>
      <right style="thin">
        <color theme="0" tint="-0.14996795556505021"/>
      </right>
      <top/>
      <bottom/>
      <diagonal/>
    </border>
    <border>
      <left style="thin">
        <color theme="0" tint="-0.14996795556505021"/>
      </left>
      <right/>
      <top/>
      <bottom/>
      <diagonal/>
    </border>
    <border>
      <left style="double">
        <color theme="0" tint="-0.499984740745262"/>
      </left>
      <right style="thin">
        <color auto="1"/>
      </right>
      <top/>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style="thin">
        <color auto="1"/>
      </left>
      <right style="thin">
        <color theme="0" tint="-0.14996795556505021"/>
      </right>
      <top style="thin">
        <color auto="1"/>
      </top>
      <bottom/>
      <diagonal/>
    </border>
    <border>
      <left style="thin">
        <color theme="0" tint="-0.14996795556505021"/>
      </left>
      <right style="thin">
        <color auto="1"/>
      </right>
      <top style="thin">
        <color auto="1"/>
      </top>
      <bottom style="thin">
        <color theme="0" tint="-0.14996795556505021"/>
      </bottom>
      <diagonal/>
    </border>
    <border>
      <left style="thin">
        <color auto="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auto="1"/>
      </right>
      <top style="thin">
        <color theme="0" tint="-0.14996795556505021"/>
      </top>
      <bottom style="thin">
        <color theme="0" tint="-0.14996795556505021"/>
      </bottom>
      <diagonal/>
    </border>
    <border>
      <left style="thin">
        <color auto="1"/>
      </left>
      <right style="thin">
        <color theme="0" tint="-0.14996795556505021"/>
      </right>
      <top style="thin">
        <color theme="0" tint="-0.14996795556505021"/>
      </top>
      <bottom style="thin">
        <color auto="1"/>
      </bottom>
      <diagonal/>
    </border>
    <border>
      <left style="thin">
        <color theme="0" tint="-0.14996795556505021"/>
      </left>
      <right style="thin">
        <color auto="1"/>
      </right>
      <top style="thin">
        <color theme="0" tint="-0.14996795556505021"/>
      </top>
      <bottom style="thin">
        <color auto="1"/>
      </bottom>
      <diagonal/>
    </border>
    <border>
      <left/>
      <right style="thin">
        <color indexed="64"/>
      </right>
      <top style="thin">
        <color indexed="64"/>
      </top>
      <bottom style="thin">
        <color theme="0" tint="-0.14996795556505021"/>
      </bottom>
      <diagonal/>
    </border>
    <border>
      <left/>
      <right style="thin">
        <color indexed="64"/>
      </right>
      <top style="thin">
        <color theme="0" tint="-0.14996795556505021"/>
      </top>
      <bottom style="thin">
        <color theme="0" tint="-0.14996795556505021"/>
      </bottom>
      <diagonal/>
    </border>
    <border>
      <left/>
      <right style="thin">
        <color indexed="64"/>
      </right>
      <top style="thin">
        <color theme="0" tint="-0.14996795556505021"/>
      </top>
      <bottom style="thin">
        <color theme="0" tint="-0.24994659260841701"/>
      </bottom>
      <diagonal/>
    </border>
    <border>
      <left/>
      <right style="thin">
        <color indexed="64"/>
      </right>
      <top/>
      <bottom style="thin">
        <color auto="1"/>
      </bottom>
      <diagonal/>
    </border>
    <border>
      <left/>
      <right style="thin">
        <color theme="0" tint="-0.24994659260841701"/>
      </right>
      <top style="thin">
        <color indexed="64"/>
      </top>
      <bottom style="thin">
        <color indexed="64"/>
      </bottom>
      <diagonal/>
    </border>
    <border>
      <left/>
      <right/>
      <top/>
      <bottom style="thin">
        <color theme="0" tint="-0.14996795556505021"/>
      </bottom>
      <diagonal/>
    </border>
    <border>
      <left/>
      <right/>
      <top style="thin">
        <color theme="0" tint="-0.14996795556505021"/>
      </top>
      <bottom/>
      <diagonal/>
    </border>
    <border>
      <left style="thin">
        <color theme="0" tint="-0.14996795556505021"/>
      </left>
      <right style="thin">
        <color indexed="64"/>
      </right>
      <top/>
      <bottom style="thin">
        <color indexed="64"/>
      </bottom>
      <diagonal/>
    </border>
    <border>
      <left style="thin">
        <color theme="0" tint="-0.14996795556505021"/>
      </left>
      <right style="thin">
        <color auto="1"/>
      </right>
      <top style="thin">
        <color auto="1"/>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theme="0" tint="-0.14996795556505021"/>
      </bottom>
      <diagonal/>
    </border>
    <border>
      <left style="medium">
        <color indexed="64"/>
      </left>
      <right style="medium">
        <color indexed="64"/>
      </right>
      <top style="thin">
        <color theme="0" tint="-0.14996795556505021"/>
      </top>
      <bottom style="thin">
        <color theme="0" tint="-0.14996795556505021"/>
      </bottom>
      <diagonal/>
    </border>
    <border>
      <left style="medium">
        <color indexed="64"/>
      </left>
      <right style="medium">
        <color indexed="64"/>
      </right>
      <top style="thin">
        <color theme="0" tint="-0.14996795556505021"/>
      </top>
      <bottom style="medium">
        <color indexed="64"/>
      </bottom>
      <diagonal/>
    </border>
  </borders>
  <cellStyleXfs count="2">
    <xf numFmtId="0" fontId="0" fillId="0" borderId="0"/>
    <xf numFmtId="9" fontId="9" fillId="0" borderId="0" applyFont="0" applyFill="0" applyBorder="0" applyAlignment="0" applyProtection="0"/>
  </cellStyleXfs>
  <cellXfs count="478">
    <xf numFmtId="0" fontId="0" fillId="0" borderId="0" xfId="0"/>
    <xf numFmtId="0" fontId="2" fillId="2"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horizontal="center" vertical="center" wrapText="1"/>
    </xf>
    <xf numFmtId="0" fontId="0" fillId="0" borderId="0" xfId="0" applyAlignment="1">
      <alignment horizontal="center"/>
    </xf>
    <xf numFmtId="0" fontId="0" fillId="0" borderId="0" xfId="0" applyFill="1" applyAlignment="1">
      <alignment horizontal="left" vertical="center" wrapText="1"/>
    </xf>
    <xf numFmtId="0" fontId="0" fillId="5" borderId="0" xfId="0" applyFill="1" applyBorder="1" applyAlignment="1">
      <alignment horizontal="center" vertical="center"/>
    </xf>
    <xf numFmtId="0" fontId="0" fillId="5" borderId="0" xfId="0" applyFill="1" applyBorder="1" applyAlignment="1">
      <alignment horizontal="center" vertical="center" wrapText="1"/>
    </xf>
    <xf numFmtId="0" fontId="0" fillId="5" borderId="0" xfId="0" applyFill="1" applyBorder="1" applyAlignment="1">
      <alignment horizontal="left" vertical="center" wrapText="1"/>
    </xf>
    <xf numFmtId="0" fontId="0" fillId="5" borderId="0" xfId="0" applyFill="1" applyBorder="1" applyAlignment="1">
      <alignment horizontal="center" vertical="top"/>
    </xf>
    <xf numFmtId="0" fontId="4" fillId="5" borderId="0" xfId="0" applyFont="1" applyFill="1" applyBorder="1" applyAlignment="1">
      <alignment horizontal="left" vertical="center" wrapText="1"/>
    </xf>
    <xf numFmtId="0" fontId="4" fillId="5" borderId="0" xfId="0" applyFont="1" applyFill="1" applyBorder="1" applyAlignment="1">
      <alignment horizontal="center" vertical="center" wrapText="1"/>
    </xf>
    <xf numFmtId="0" fontId="0" fillId="0" borderId="0" xfId="0" applyFill="1" applyAlignment="1">
      <alignment horizontal="center" vertical="center" wrapText="1"/>
    </xf>
    <xf numFmtId="0" fontId="0" fillId="0" borderId="28" xfId="0" applyBorder="1" applyAlignment="1">
      <alignment horizontal="left" vertical="center" wrapText="1"/>
    </xf>
    <xf numFmtId="0" fontId="0" fillId="0" borderId="30" xfId="0" applyBorder="1" applyAlignment="1">
      <alignment horizontal="left" vertical="center" wrapText="1"/>
    </xf>
    <xf numFmtId="0" fontId="0" fillId="0" borderId="25" xfId="0" applyBorder="1" applyAlignment="1">
      <alignment horizontal="left"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0" fillId="0" borderId="0" xfId="0" applyBorder="1" applyAlignment="1">
      <alignment horizontal="center" vertical="center"/>
    </xf>
    <xf numFmtId="0" fontId="4" fillId="0" borderId="0" xfId="0" applyFont="1" applyBorder="1" applyAlignment="1">
      <alignment horizontal="left" vertical="center" wrapText="1"/>
    </xf>
    <xf numFmtId="0" fontId="0" fillId="0" borderId="0" xfId="0" applyAlignment="1">
      <alignment horizontal="center" vertical="center" wrapText="1"/>
    </xf>
    <xf numFmtId="0" fontId="0" fillId="0" borderId="62" xfId="0" applyBorder="1" applyAlignment="1">
      <alignment horizontal="left" vertical="center" wrapText="1"/>
    </xf>
    <xf numFmtId="0" fontId="0" fillId="0" borderId="63" xfId="0" applyBorder="1" applyAlignment="1">
      <alignment horizontal="left" vertical="center" wrapText="1"/>
    </xf>
    <xf numFmtId="0" fontId="0" fillId="0" borderId="62" xfId="0" applyBorder="1" applyAlignment="1">
      <alignment horizontal="center" vertical="center"/>
    </xf>
    <xf numFmtId="0" fontId="0" fillId="0" borderId="40" xfId="0" applyBorder="1" applyAlignment="1">
      <alignment horizontal="center" vertical="center"/>
    </xf>
    <xf numFmtId="0" fontId="0" fillId="0" borderId="64" xfId="0" applyBorder="1" applyAlignment="1">
      <alignment horizontal="center" vertical="center"/>
    </xf>
    <xf numFmtId="0" fontId="6" fillId="6" borderId="13" xfId="0" applyFont="1" applyFill="1" applyBorder="1" applyAlignment="1">
      <alignment horizontal="center" vertical="center"/>
    </xf>
    <xf numFmtId="0" fontId="6" fillId="6" borderId="52" xfId="0" applyFont="1" applyFill="1" applyBorder="1" applyAlignment="1">
      <alignment horizontal="center" vertical="center"/>
    </xf>
    <xf numFmtId="0" fontId="6" fillId="6" borderId="53" xfId="0" applyFont="1" applyFill="1" applyBorder="1" applyAlignment="1">
      <alignment horizontal="center" vertical="center"/>
    </xf>
    <xf numFmtId="0" fontId="6" fillId="6" borderId="11"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0" fillId="0" borderId="42" xfId="0" applyBorder="1" applyAlignment="1">
      <alignment horizontal="left" vertical="center" wrapText="1"/>
    </xf>
    <xf numFmtId="0" fontId="0" fillId="0" borderId="46" xfId="0" applyBorder="1" applyAlignment="1">
      <alignment horizontal="left" vertical="center" wrapText="1"/>
    </xf>
    <xf numFmtId="0" fontId="0" fillId="0" borderId="65" xfId="0" applyBorder="1" applyAlignment="1">
      <alignment horizontal="left" vertical="center" wrapText="1"/>
    </xf>
    <xf numFmtId="0" fontId="0" fillId="0" borderId="50" xfId="0" applyBorder="1" applyAlignment="1">
      <alignment horizontal="left" vertical="center" wrapText="1"/>
    </xf>
    <xf numFmtId="0" fontId="0" fillId="0" borderId="0" xfId="0" applyBorder="1" applyAlignment="1">
      <alignment vertical="center"/>
    </xf>
    <xf numFmtId="0" fontId="0" fillId="0" borderId="12" xfId="0" applyBorder="1" applyAlignment="1">
      <alignment vertical="center"/>
    </xf>
    <xf numFmtId="0" fontId="0" fillId="0" borderId="26" xfId="0" applyBorder="1" applyAlignment="1">
      <alignment vertical="center" wrapText="1"/>
    </xf>
    <xf numFmtId="0" fontId="0" fillId="0" borderId="9" xfId="0" applyBorder="1" applyAlignment="1">
      <alignment vertical="center" wrapText="1"/>
    </xf>
    <xf numFmtId="0" fontId="0" fillId="0" borderId="31" xfId="0" applyBorder="1" applyAlignment="1">
      <alignment vertical="center" wrapText="1"/>
    </xf>
    <xf numFmtId="0" fontId="4" fillId="0" borderId="12" xfId="0" applyFont="1" applyBorder="1" applyAlignment="1">
      <alignment horizontal="left" vertical="center" wrapText="1"/>
    </xf>
    <xf numFmtId="0" fontId="0" fillId="0" borderId="56" xfId="0" applyBorder="1" applyAlignment="1">
      <alignment horizontal="center" vertical="center"/>
    </xf>
    <xf numFmtId="0" fontId="0" fillId="0" borderId="58" xfId="0" applyBorder="1" applyAlignment="1">
      <alignment horizontal="center" vertical="center"/>
    </xf>
    <xf numFmtId="0" fontId="0" fillId="0" borderId="59" xfId="0" applyBorder="1" applyAlignment="1">
      <alignment horizontal="center" vertical="center"/>
    </xf>
    <xf numFmtId="0" fontId="0" fillId="0" borderId="63" xfId="0" applyBorder="1" applyAlignment="1">
      <alignment horizontal="left" vertical="center"/>
    </xf>
    <xf numFmtId="0" fontId="0" fillId="0" borderId="70" xfId="0" applyBorder="1" applyAlignment="1">
      <alignment horizontal="left" vertical="center" wrapText="1"/>
    </xf>
    <xf numFmtId="0" fontId="6" fillId="6" borderId="76" xfId="0" applyFont="1" applyFill="1" applyBorder="1" applyAlignment="1">
      <alignment vertical="center" wrapText="1"/>
    </xf>
    <xf numFmtId="0" fontId="0" fillId="0" borderId="6" xfId="0" applyBorder="1" applyAlignment="1">
      <alignment vertical="center" wrapText="1"/>
    </xf>
    <xf numFmtId="0" fontId="6" fillId="0" borderId="77" xfId="0" applyFont="1" applyBorder="1" applyAlignment="1">
      <alignment horizontal="left" vertical="center"/>
    </xf>
    <xf numFmtId="0" fontId="6" fillId="0" borderId="78" xfId="0" applyFont="1" applyBorder="1" applyAlignment="1">
      <alignment horizontal="left" vertical="center"/>
    </xf>
    <xf numFmtId="0" fontId="6" fillId="0" borderId="78" xfId="0" applyFont="1" applyBorder="1" applyAlignment="1">
      <alignment horizontal="left" vertical="center" wrapText="1"/>
    </xf>
    <xf numFmtId="0" fontId="6" fillId="0" borderId="79" xfId="0" applyFont="1" applyBorder="1" applyAlignment="1">
      <alignment horizontal="left" vertical="center" wrapText="1"/>
    </xf>
    <xf numFmtId="0" fontId="6" fillId="0" borderId="80" xfId="0" applyFont="1" applyBorder="1" applyAlignment="1">
      <alignment horizontal="left" vertical="center" wrapText="1"/>
    </xf>
    <xf numFmtId="0" fontId="0" fillId="0" borderId="55" xfId="0" applyBorder="1" applyAlignment="1">
      <alignment horizontal="center" vertical="center"/>
    </xf>
    <xf numFmtId="0" fontId="0" fillId="0" borderId="57" xfId="0" applyBorder="1" applyAlignment="1">
      <alignment horizontal="center" vertical="center"/>
    </xf>
    <xf numFmtId="0" fontId="6" fillId="6" borderId="11" xfId="0" applyFont="1" applyFill="1" applyBorder="1" applyAlignment="1">
      <alignment horizontal="center" vertical="center"/>
    </xf>
    <xf numFmtId="0" fontId="6" fillId="6" borderId="39" xfId="0" applyFont="1" applyFill="1" applyBorder="1" applyAlignment="1">
      <alignment horizontal="center" vertical="center" wrapText="1"/>
    </xf>
    <xf numFmtId="0" fontId="6" fillId="6" borderId="36" xfId="0" applyFont="1" applyFill="1" applyBorder="1" applyAlignment="1">
      <alignment horizontal="center" vertical="center" wrapText="1"/>
    </xf>
    <xf numFmtId="0" fontId="6" fillId="6" borderId="83" xfId="0" applyFont="1" applyFill="1" applyBorder="1" applyAlignment="1">
      <alignment horizontal="center" vertical="center"/>
    </xf>
    <xf numFmtId="0" fontId="0" fillId="0" borderId="54" xfId="0" applyBorder="1" applyAlignment="1">
      <alignment horizontal="center" vertical="center"/>
    </xf>
    <xf numFmtId="0" fontId="0" fillId="0" borderId="84" xfId="0" applyBorder="1" applyAlignment="1">
      <alignment horizontal="center" vertical="center"/>
    </xf>
    <xf numFmtId="0" fontId="0" fillId="0" borderId="86" xfId="0" applyBorder="1" applyAlignment="1">
      <alignment horizontal="center" vertical="center"/>
    </xf>
    <xf numFmtId="0" fontId="7" fillId="0" borderId="0" xfId="0" applyFont="1" applyAlignment="1">
      <alignment vertical="center"/>
    </xf>
    <xf numFmtId="0" fontId="8" fillId="0" borderId="0" xfId="0" applyFont="1" applyAlignment="1">
      <alignment vertical="center"/>
    </xf>
    <xf numFmtId="0" fontId="0" fillId="0" borderId="12" xfId="0" applyBorder="1" applyAlignment="1">
      <alignment vertical="center" wrapText="1"/>
    </xf>
    <xf numFmtId="0" fontId="2" fillId="2" borderId="7" xfId="0" applyFont="1" applyFill="1" applyBorder="1" applyAlignment="1">
      <alignment horizontal="center" vertical="center" wrapText="1"/>
    </xf>
    <xf numFmtId="0" fontId="1" fillId="0" borderId="0" xfId="0" applyFont="1"/>
    <xf numFmtId="0" fontId="6" fillId="6" borderId="16" xfId="0" applyFont="1" applyFill="1" applyBorder="1" applyAlignment="1">
      <alignment horizontal="center" vertical="center" wrapText="1"/>
    </xf>
    <xf numFmtId="0" fontId="0" fillId="0" borderId="0" xfId="0" applyBorder="1" applyAlignment="1">
      <alignment horizontal="center" vertical="center"/>
    </xf>
    <xf numFmtId="0" fontId="0" fillId="0" borderId="0" xfId="0" applyBorder="1" applyAlignment="1">
      <alignment horizontal="left" vertical="center"/>
    </xf>
    <xf numFmtId="0" fontId="0" fillId="0" borderId="0" xfId="0" applyBorder="1" applyAlignment="1">
      <alignment horizontal="left" vertical="center" wrapText="1"/>
    </xf>
    <xf numFmtId="0" fontId="0" fillId="0" borderId="91" xfId="0" applyBorder="1" applyAlignment="1">
      <alignment horizontal="center" vertical="center"/>
    </xf>
    <xf numFmtId="0" fontId="0" fillId="0" borderId="92" xfId="0" applyBorder="1" applyAlignment="1">
      <alignment horizontal="center" vertical="center"/>
    </xf>
    <xf numFmtId="0" fontId="4" fillId="0" borderId="92" xfId="0" applyFont="1" applyBorder="1" applyAlignment="1">
      <alignment horizontal="center" vertical="center"/>
    </xf>
    <xf numFmtId="0" fontId="7" fillId="6" borderId="0" xfId="0" applyFont="1" applyFill="1" applyAlignment="1">
      <alignment vertical="center"/>
    </xf>
    <xf numFmtId="0" fontId="8" fillId="0" borderId="12" xfId="0" applyFont="1" applyBorder="1" applyAlignment="1">
      <alignment horizontal="left" vertical="center"/>
    </xf>
    <xf numFmtId="0" fontId="0" fillId="6" borderId="91" xfId="0" applyFill="1" applyBorder="1" applyAlignment="1">
      <alignment horizontal="center" vertical="center"/>
    </xf>
    <xf numFmtId="0" fontId="0" fillId="6" borderId="92" xfId="0" applyFill="1" applyBorder="1" applyAlignment="1">
      <alignment horizontal="center" vertical="center"/>
    </xf>
    <xf numFmtId="164" fontId="7" fillId="7" borderId="94" xfId="1" applyNumberFormat="1" applyFont="1" applyFill="1" applyBorder="1" applyAlignment="1">
      <alignment horizontal="center" vertical="center"/>
    </xf>
    <xf numFmtId="0" fontId="0" fillId="0" borderId="96" xfId="0" applyBorder="1" applyAlignment="1">
      <alignment horizontal="center" vertical="center"/>
    </xf>
    <xf numFmtId="0" fontId="0" fillId="6" borderId="96" xfId="0" applyFill="1" applyBorder="1" applyAlignment="1">
      <alignment horizontal="center" vertical="center"/>
    </xf>
    <xf numFmtId="0" fontId="7" fillId="7" borderId="97" xfId="0" applyFont="1" applyFill="1" applyBorder="1" applyAlignment="1">
      <alignment horizontal="center" vertical="center"/>
    </xf>
    <xf numFmtId="164" fontId="7" fillId="7" borderId="97" xfId="1" applyNumberFormat="1" applyFont="1" applyFill="1" applyBorder="1" applyAlignment="1">
      <alignment horizontal="center" vertical="center"/>
    </xf>
    <xf numFmtId="0" fontId="4" fillId="0" borderId="96" xfId="0" applyFont="1" applyBorder="1" applyAlignment="1">
      <alignment horizontal="center" vertical="center"/>
    </xf>
    <xf numFmtId="0" fontId="0" fillId="0" borderId="100" xfId="0" applyBorder="1" applyAlignment="1">
      <alignment horizontal="center" vertical="center"/>
    </xf>
    <xf numFmtId="0" fontId="0" fillId="6" borderId="100" xfId="0" applyFill="1" applyBorder="1" applyAlignment="1">
      <alignment horizontal="center" vertical="center"/>
    </xf>
    <xf numFmtId="0" fontId="2" fillId="8" borderId="89" xfId="0" applyFont="1" applyFill="1" applyBorder="1" applyAlignment="1">
      <alignment horizontal="center" vertical="center"/>
    </xf>
    <xf numFmtId="0" fontId="2" fillId="8" borderId="90" xfId="0" applyFont="1" applyFill="1" applyBorder="1" applyAlignment="1">
      <alignment horizontal="center" vertical="center"/>
    </xf>
    <xf numFmtId="0" fontId="2" fillId="8" borderId="95" xfId="0" applyFont="1" applyFill="1" applyBorder="1" applyAlignment="1">
      <alignment horizontal="center" vertical="center"/>
    </xf>
    <xf numFmtId="0" fontId="4" fillId="0" borderId="0" xfId="0" applyFont="1" applyAlignment="1">
      <alignment vertical="center"/>
    </xf>
    <xf numFmtId="0" fontId="0" fillId="0" borderId="64" xfId="0" applyBorder="1" applyAlignment="1">
      <alignment horizontal="left" vertical="center"/>
    </xf>
    <xf numFmtId="0" fontId="4" fillId="0" borderId="0" xfId="0" applyFont="1" applyAlignment="1">
      <alignment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9" xfId="0" applyBorder="1" applyAlignment="1">
      <alignment horizontal="center" vertical="center" wrapText="1"/>
    </xf>
    <xf numFmtId="0" fontId="10" fillId="6" borderId="15"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6" fillId="6" borderId="20" xfId="0" applyFont="1" applyFill="1" applyBorder="1" applyAlignment="1">
      <alignment horizontal="center" vertical="center"/>
    </xf>
    <xf numFmtId="0" fontId="6" fillId="4" borderId="33" xfId="0" applyFont="1" applyFill="1" applyBorder="1" applyAlignment="1">
      <alignment horizontal="center" vertical="center"/>
    </xf>
    <xf numFmtId="0" fontId="6" fillId="4" borderId="34" xfId="0" applyFont="1" applyFill="1" applyBorder="1" applyAlignment="1">
      <alignment horizontal="center" vertical="center"/>
    </xf>
    <xf numFmtId="0" fontId="6" fillId="4" borderId="34" xfId="0" applyFont="1" applyFill="1" applyBorder="1" applyAlignment="1">
      <alignment horizontal="center" vertical="center" wrapText="1"/>
    </xf>
    <xf numFmtId="0" fontId="4" fillId="0" borderId="8" xfId="0" applyFont="1" applyBorder="1" applyAlignment="1">
      <alignment horizontal="center" vertical="center" wrapText="1"/>
    </xf>
    <xf numFmtId="0" fontId="0" fillId="0" borderId="48" xfId="0" applyBorder="1" applyAlignment="1">
      <alignment horizontal="center" vertical="center"/>
    </xf>
    <xf numFmtId="0" fontId="2" fillId="3" borderId="99" xfId="0" applyFont="1" applyFill="1" applyBorder="1" applyAlignment="1">
      <alignment horizontal="center" vertical="center" wrapText="1"/>
    </xf>
    <xf numFmtId="0" fontId="0" fillId="0" borderId="104" xfId="0" applyBorder="1" applyAlignment="1">
      <alignment horizontal="center" vertical="center"/>
    </xf>
    <xf numFmtId="0" fontId="0" fillId="0" borderId="105" xfId="0" applyBorder="1" applyAlignment="1">
      <alignment horizontal="center" vertical="center"/>
    </xf>
    <xf numFmtId="0" fontId="0" fillId="5" borderId="105" xfId="0" applyFill="1" applyBorder="1" applyAlignment="1">
      <alignment horizontal="center" vertical="center"/>
    </xf>
    <xf numFmtId="0" fontId="0" fillId="5" borderId="106" xfId="0" applyFill="1" applyBorder="1" applyAlignment="1">
      <alignment horizontal="center" vertical="center"/>
    </xf>
    <xf numFmtId="0" fontId="0" fillId="0" borderId="107" xfId="0" applyBorder="1" applyAlignment="1">
      <alignment horizontal="center" vertical="center"/>
    </xf>
    <xf numFmtId="0" fontId="0" fillId="6" borderId="109" xfId="0" applyFill="1" applyBorder="1" applyAlignment="1">
      <alignment horizontal="center" vertical="center"/>
    </xf>
    <xf numFmtId="0" fontId="0" fillId="6" borderId="110" xfId="0" applyFill="1" applyBorder="1" applyAlignment="1">
      <alignment horizontal="center" vertical="center"/>
    </xf>
    <xf numFmtId="0" fontId="0" fillId="6" borderId="111" xfId="0" applyFill="1" applyBorder="1" applyAlignment="1">
      <alignment horizontal="center" vertical="center"/>
    </xf>
    <xf numFmtId="0" fontId="0" fillId="6" borderId="112" xfId="0" applyFill="1" applyBorder="1" applyAlignment="1">
      <alignment horizontal="center" vertical="center"/>
    </xf>
    <xf numFmtId="0" fontId="12" fillId="9" borderId="98" xfId="0" applyFont="1"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horizontal="center" vertical="center"/>
    </xf>
    <xf numFmtId="0" fontId="4" fillId="0" borderId="113" xfId="0" applyFont="1" applyBorder="1" applyAlignment="1">
      <alignment horizontal="center" vertical="center" wrapText="1"/>
    </xf>
    <xf numFmtId="0" fontId="4" fillId="0" borderId="3" xfId="0" applyFont="1" applyBorder="1" applyAlignment="1">
      <alignment horizontal="center" vertical="center" wrapText="1"/>
    </xf>
    <xf numFmtId="0" fontId="0" fillId="0" borderId="10" xfId="0" applyBorder="1" applyAlignment="1">
      <alignment horizontal="center" vertical="center" wrapText="1"/>
    </xf>
    <xf numFmtId="0" fontId="4" fillId="4" borderId="9"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13" xfId="0" applyFont="1" applyFill="1" applyBorder="1" applyAlignment="1">
      <alignment horizontal="center" vertical="center" wrapText="1"/>
    </xf>
    <xf numFmtId="0" fontId="2" fillId="2" borderId="103" xfId="0"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8" xfId="0" applyFont="1" applyFill="1" applyBorder="1" applyAlignment="1">
      <alignment horizontal="center" vertical="center" wrapText="1"/>
    </xf>
    <xf numFmtId="9" fontId="4" fillId="4" borderId="9" xfId="1" applyFont="1"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9" fontId="14" fillId="4" borderId="10" xfId="0" applyNumberFormat="1"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0" borderId="10" xfId="0" applyFont="1" applyBorder="1" applyAlignment="1">
      <alignment horizontal="center" vertical="center" wrapText="1"/>
    </xf>
    <xf numFmtId="0" fontId="14" fillId="4" borderId="117" xfId="0" applyFont="1" applyFill="1" applyBorder="1" applyAlignment="1">
      <alignment horizontal="center" vertical="center" wrapText="1"/>
    </xf>
    <xf numFmtId="0" fontId="14" fillId="0" borderId="117" xfId="0" applyFont="1" applyBorder="1" applyAlignment="1">
      <alignment horizontal="center" vertical="center" wrapText="1"/>
    </xf>
    <xf numFmtId="0" fontId="14" fillId="4" borderId="129" xfId="0" applyFont="1" applyFill="1" applyBorder="1" applyAlignment="1">
      <alignment horizontal="center" vertical="center" wrapText="1"/>
    </xf>
    <xf numFmtId="0" fontId="14" fillId="0" borderId="102" xfId="0" applyFont="1" applyBorder="1" applyAlignment="1">
      <alignment horizontal="center" vertical="center" wrapText="1"/>
    </xf>
    <xf numFmtId="0" fontId="14" fillId="4" borderId="102" xfId="0" applyFont="1" applyFill="1" applyBorder="1" applyAlignment="1">
      <alignment horizontal="center" vertical="center" wrapText="1"/>
    </xf>
    <xf numFmtId="0" fontId="14" fillId="0" borderId="0" xfId="0" applyFont="1"/>
    <xf numFmtId="0" fontId="14" fillId="0" borderId="0" xfId="0" applyFont="1" applyAlignment="1">
      <alignment horizontal="center" vertical="center" wrapText="1"/>
    </xf>
    <xf numFmtId="0" fontId="6" fillId="4" borderId="35" xfId="0" applyFont="1" applyFill="1" applyBorder="1" applyAlignment="1">
      <alignment horizontal="center" vertical="center" wrapText="1"/>
    </xf>
    <xf numFmtId="0" fontId="0" fillId="0" borderId="0" xfId="0" applyFont="1"/>
    <xf numFmtId="0" fontId="0" fillId="5" borderId="0" xfId="0" applyFont="1" applyFill="1" applyBorder="1" applyAlignment="1">
      <alignment horizontal="center" vertical="center"/>
    </xf>
    <xf numFmtId="0" fontId="7" fillId="7" borderId="94" xfId="0" applyFont="1" applyFill="1" applyBorder="1" applyAlignment="1">
      <alignment horizontal="center" vertical="center"/>
    </xf>
    <xf numFmtId="0" fontId="0" fillId="0" borderId="50" xfId="0" applyBorder="1" applyAlignment="1">
      <alignment horizontal="left" vertical="center" wrapText="1"/>
    </xf>
    <xf numFmtId="0" fontId="0" fillId="0" borderId="46" xfId="0" applyBorder="1" applyAlignment="1">
      <alignment horizontal="left" vertical="center" wrapText="1"/>
    </xf>
    <xf numFmtId="0" fontId="0" fillId="0" borderId="21" xfId="0" applyBorder="1" applyAlignment="1">
      <alignment vertical="center" wrapText="1"/>
    </xf>
    <xf numFmtId="0" fontId="19" fillId="4" borderId="117" xfId="0" applyFont="1" applyFill="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02" xfId="0" applyFont="1" applyBorder="1" applyAlignment="1">
      <alignment horizontal="center" vertical="center" wrapText="1"/>
    </xf>
    <xf numFmtId="0" fontId="19" fillId="4" borderId="3"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118" xfId="0" applyFont="1" applyFill="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17" xfId="0" applyFont="1" applyBorder="1" applyAlignment="1">
      <alignment horizontal="center" vertical="center" wrapText="1"/>
    </xf>
    <xf numFmtId="0" fontId="19" fillId="0" borderId="118" xfId="0" applyFont="1" applyBorder="1" applyAlignment="1">
      <alignment horizontal="center" vertical="center" wrapText="1"/>
    </xf>
    <xf numFmtId="0" fontId="19" fillId="4" borderId="113" xfId="0" applyFont="1" applyFill="1" applyBorder="1" applyAlignment="1">
      <alignment horizontal="center" vertical="center" wrapText="1"/>
    </xf>
    <xf numFmtId="0" fontId="19" fillId="4" borderId="114"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19" fillId="4" borderId="102" xfId="0" applyFont="1" applyFill="1" applyBorder="1" applyAlignment="1">
      <alignment horizontal="center" vertical="center" wrapText="1"/>
    </xf>
    <xf numFmtId="0" fontId="19" fillId="0" borderId="113" xfId="0" applyFont="1" applyBorder="1" applyAlignment="1">
      <alignment horizontal="center" vertical="center" wrapText="1"/>
    </xf>
    <xf numFmtId="0" fontId="19" fillId="0" borderId="114" xfId="0" applyFont="1" applyBorder="1" applyAlignment="1">
      <alignment horizontal="center" vertical="center" wrapText="1"/>
    </xf>
    <xf numFmtId="0" fontId="19" fillId="4" borderId="129" xfId="0" applyFont="1" applyFill="1" applyBorder="1" applyAlignment="1">
      <alignment horizontal="center" vertical="center" wrapText="1"/>
    </xf>
    <xf numFmtId="0" fontId="19" fillId="4" borderId="130" xfId="0" applyFont="1" applyFill="1" applyBorder="1" applyAlignment="1">
      <alignment horizontal="center" vertical="center" wrapText="1"/>
    </xf>
    <xf numFmtId="0" fontId="4" fillId="0" borderId="0" xfId="0" applyFont="1" applyAlignment="1">
      <alignment horizontal="center" vertical="center"/>
    </xf>
    <xf numFmtId="0" fontId="20" fillId="0" borderId="0" xfId="0" applyFont="1" applyAlignment="1">
      <alignment vertical="center" wrapText="1"/>
    </xf>
    <xf numFmtId="0" fontId="4" fillId="0" borderId="0" xfId="0" applyFont="1"/>
    <xf numFmtId="0" fontId="2" fillId="8" borderId="2" xfId="0" applyFont="1" applyFill="1" applyBorder="1" applyAlignment="1">
      <alignment horizontal="center" vertical="center"/>
    </xf>
    <xf numFmtId="0" fontId="2" fillId="8" borderId="3" xfId="0" applyFont="1" applyFill="1" applyBorder="1" applyAlignment="1">
      <alignment horizontal="center" vertical="center"/>
    </xf>
    <xf numFmtId="0" fontId="2" fillId="8" borderId="136" xfId="0" applyFont="1" applyFill="1" applyBorder="1" applyAlignment="1">
      <alignment horizontal="center" vertical="center"/>
    </xf>
    <xf numFmtId="0" fontId="0" fillId="0" borderId="137" xfId="0" applyBorder="1" applyAlignment="1">
      <alignment horizontal="center" vertical="center"/>
    </xf>
    <xf numFmtId="0" fontId="0" fillId="0" borderId="9" xfId="0" applyBorder="1" applyAlignment="1">
      <alignment horizontal="center" vertical="center"/>
    </xf>
    <xf numFmtId="0" fontId="0" fillId="0" borderId="138" xfId="0" applyBorder="1" applyAlignment="1">
      <alignment horizontal="center" vertical="center"/>
    </xf>
    <xf numFmtId="0" fontId="0" fillId="6" borderId="137" xfId="0" applyFill="1" applyBorder="1" applyAlignment="1">
      <alignment horizontal="center" vertical="center"/>
    </xf>
    <xf numFmtId="0" fontId="0" fillId="6" borderId="9" xfId="0" applyFill="1" applyBorder="1" applyAlignment="1">
      <alignment horizontal="center" vertical="center"/>
    </xf>
    <xf numFmtId="0" fontId="0" fillId="6" borderId="138" xfId="0" applyFill="1" applyBorder="1" applyAlignment="1">
      <alignment horizontal="center" vertical="center"/>
    </xf>
    <xf numFmtId="0" fontId="0" fillId="0" borderId="139" xfId="0" applyBorder="1" applyAlignment="1">
      <alignment horizontal="center" vertical="center"/>
    </xf>
    <xf numFmtId="0" fontId="0" fillId="0" borderId="10" xfId="0" applyBorder="1" applyAlignment="1">
      <alignment horizontal="center" vertical="center"/>
    </xf>
    <xf numFmtId="0" fontId="0" fillId="0" borderId="140" xfId="0" applyBorder="1" applyAlignment="1">
      <alignment horizontal="center" vertical="center"/>
    </xf>
    <xf numFmtId="0" fontId="2" fillId="8" borderId="141" xfId="0" applyFont="1" applyFill="1" applyBorder="1" applyAlignment="1">
      <alignment horizontal="center" vertical="center" wrapText="1"/>
    </xf>
    <xf numFmtId="164" fontId="0" fillId="0" borderId="142" xfId="1" applyNumberFormat="1" applyFont="1" applyBorder="1" applyAlignment="1">
      <alignment horizontal="center" vertical="center"/>
    </xf>
    <xf numFmtId="164" fontId="0" fillId="6" borderId="142" xfId="1" applyNumberFormat="1" applyFont="1" applyFill="1" applyBorder="1" applyAlignment="1">
      <alignment horizontal="center" vertical="center"/>
    </xf>
    <xf numFmtId="164" fontId="0" fillId="6" borderId="143" xfId="1" applyNumberFormat="1" applyFont="1" applyFill="1" applyBorder="1" applyAlignment="1">
      <alignment horizontal="center" vertical="center"/>
    </xf>
    <xf numFmtId="164" fontId="0" fillId="0" borderId="144" xfId="1" applyNumberFormat="1" applyFont="1" applyBorder="1" applyAlignment="1">
      <alignment horizontal="center" vertical="center"/>
    </xf>
    <xf numFmtId="0" fontId="7" fillId="7" borderId="88" xfId="0" applyFont="1" applyFill="1" applyBorder="1" applyAlignment="1">
      <alignment horizontal="center" vertical="center"/>
    </xf>
    <xf numFmtId="164" fontId="7" fillId="7" borderId="88" xfId="1" applyNumberFormat="1" applyFont="1" applyFill="1" applyBorder="1" applyAlignment="1">
      <alignment horizontal="center" vertical="center"/>
    </xf>
    <xf numFmtId="0" fontId="2" fillId="8" borderId="90" xfId="0" applyFont="1" applyFill="1" applyBorder="1" applyAlignment="1">
      <alignment horizontal="center" vertical="center" wrapText="1"/>
    </xf>
    <xf numFmtId="0" fontId="2" fillId="8" borderId="95" xfId="0" applyFont="1" applyFill="1" applyBorder="1" applyAlignment="1">
      <alignment horizontal="center" vertical="center" wrapText="1"/>
    </xf>
    <xf numFmtId="164" fontId="12" fillId="9" borderId="98" xfId="1" applyNumberFormat="1" applyFont="1" applyFill="1" applyBorder="1" applyAlignment="1">
      <alignment horizontal="center" vertical="center"/>
    </xf>
    <xf numFmtId="0" fontId="0" fillId="0" borderId="5" xfId="0" applyBorder="1" applyAlignment="1">
      <alignment horizontal="center"/>
    </xf>
    <xf numFmtId="0" fontId="0" fillId="0" borderId="147" xfId="0" applyBorder="1" applyAlignment="1">
      <alignment horizontal="center"/>
    </xf>
    <xf numFmtId="0" fontId="5" fillId="0" borderId="0" xfId="0" applyFont="1" applyBorder="1" applyAlignment="1">
      <alignment horizontal="left" vertical="center" wrapText="1"/>
    </xf>
    <xf numFmtId="0" fontId="2" fillId="2" borderId="0"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4" fillId="10" borderId="0" xfId="0" applyFont="1" applyFill="1" applyBorder="1" applyAlignment="1">
      <alignment horizontal="center" vertical="center"/>
    </xf>
    <xf numFmtId="0" fontId="7" fillId="0" borderId="146" xfId="0" applyFont="1" applyBorder="1" applyAlignment="1">
      <alignment horizontal="center"/>
    </xf>
    <xf numFmtId="0" fontId="11" fillId="0" borderId="0" xfId="0" applyFont="1" applyBorder="1" applyAlignment="1">
      <alignment horizontal="left" vertical="center" wrapText="1"/>
    </xf>
    <xf numFmtId="0" fontId="18" fillId="4" borderId="0" xfId="0" applyFont="1" applyFill="1" applyBorder="1" applyAlignment="1">
      <alignment horizontal="center" vertical="center" wrapText="1"/>
    </xf>
    <xf numFmtId="164" fontId="7" fillId="0" borderId="0" xfId="1"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vertical="top" wrapText="1"/>
    </xf>
    <xf numFmtId="0" fontId="2" fillId="2" borderId="136" xfId="0" applyFont="1" applyFill="1" applyBorder="1" applyAlignment="1">
      <alignment horizontal="center" vertical="center" wrapText="1"/>
    </xf>
    <xf numFmtId="0" fontId="4" fillId="0" borderId="136" xfId="0" applyFont="1" applyBorder="1" applyAlignment="1">
      <alignment horizontal="center" vertical="center" wrapText="1"/>
    </xf>
    <xf numFmtId="0" fontId="14" fillId="0" borderId="140" xfId="0" applyFont="1" applyBorder="1" applyAlignment="1">
      <alignment horizontal="center" vertical="center" wrapText="1"/>
    </xf>
    <xf numFmtId="0" fontId="14" fillId="0" borderId="0" xfId="0" applyFont="1" applyBorder="1" applyAlignment="1">
      <alignment horizontal="center" vertical="center" wrapText="1"/>
    </xf>
    <xf numFmtId="0" fontId="4" fillId="4" borderId="136" xfId="0" applyFont="1" applyFill="1" applyBorder="1" applyAlignment="1">
      <alignment horizontal="center" vertical="center" wrapText="1"/>
    </xf>
    <xf numFmtId="0" fontId="14" fillId="4" borderId="148" xfId="0" applyFont="1" applyFill="1" applyBorder="1" applyAlignment="1">
      <alignment horizontal="center" vertical="center" wrapText="1"/>
    </xf>
    <xf numFmtId="0" fontId="2" fillId="2" borderId="135" xfId="0" applyFont="1" applyFill="1" applyBorder="1" applyAlignment="1">
      <alignment horizontal="center" vertical="center" wrapText="1"/>
    </xf>
    <xf numFmtId="0" fontId="2" fillId="2" borderId="149" xfId="0" applyFont="1" applyFill="1" applyBorder="1" applyAlignment="1">
      <alignment horizontal="center" vertical="center" wrapText="1"/>
    </xf>
    <xf numFmtId="0" fontId="14" fillId="0" borderId="62" xfId="0" applyFont="1" applyBorder="1" applyAlignment="1">
      <alignment horizontal="center" vertical="center"/>
    </xf>
    <xf numFmtId="0" fontId="14" fillId="0" borderId="63" xfId="0" applyFont="1" applyBorder="1" applyAlignment="1">
      <alignment horizontal="center" vertical="center"/>
    </xf>
    <xf numFmtId="0" fontId="14" fillId="0" borderId="64" xfId="0" applyFont="1" applyBorder="1" applyAlignment="1">
      <alignment horizontal="center" vertical="center"/>
    </xf>
    <xf numFmtId="0" fontId="6" fillId="0" borderId="154" xfId="0" applyFont="1" applyBorder="1" applyAlignment="1">
      <alignment horizontal="left" vertical="center"/>
    </xf>
    <xf numFmtId="0" fontId="6" fillId="0" borderId="155" xfId="0" applyFont="1" applyBorder="1" applyAlignment="1">
      <alignment horizontal="left" vertical="center"/>
    </xf>
    <xf numFmtId="0" fontId="6" fillId="0" borderId="156" xfId="0" applyFont="1" applyBorder="1" applyAlignment="1">
      <alignment horizontal="left" vertical="center" wrapText="1"/>
    </xf>
    <xf numFmtId="0" fontId="0" fillId="0" borderId="42" xfId="0" applyBorder="1" applyAlignment="1">
      <alignment horizontal="left" vertical="center"/>
    </xf>
    <xf numFmtId="0" fontId="0" fillId="0" borderId="0" xfId="0" applyAlignment="1">
      <alignment vertical="top" wrapText="1"/>
    </xf>
    <xf numFmtId="0" fontId="0" fillId="0" borderId="0" xfId="0" applyAlignment="1">
      <alignment horizontal="left" vertical="top"/>
    </xf>
    <xf numFmtId="0" fontId="0" fillId="0" borderId="0" xfId="0" applyAlignment="1"/>
    <xf numFmtId="0" fontId="0" fillId="0" borderId="0" xfId="0" quotePrefix="1" applyAlignment="1">
      <alignment vertical="top"/>
    </xf>
    <xf numFmtId="0" fontId="0" fillId="0" borderId="45" xfId="0" applyBorder="1" applyAlignment="1">
      <alignment horizontal="center" vertical="center"/>
    </xf>
    <xf numFmtId="0" fontId="0" fillId="0" borderId="49" xfId="0" applyBorder="1" applyAlignment="1">
      <alignment horizontal="center" vertical="center"/>
    </xf>
    <xf numFmtId="0" fontId="0" fillId="0" borderId="41" xfId="0" applyBorder="1" applyAlignment="1">
      <alignment horizontal="center" vertical="center"/>
    </xf>
    <xf numFmtId="164" fontId="14" fillId="0" borderId="54" xfId="1" applyNumberFormat="1" applyFont="1" applyBorder="1" applyAlignment="1">
      <alignment horizontal="center" vertical="center"/>
    </xf>
    <xf numFmtId="164" fontId="14" fillId="0" borderId="67" xfId="1" applyNumberFormat="1" applyFont="1" applyBorder="1" applyAlignment="1">
      <alignment horizontal="center" vertical="center"/>
    </xf>
    <xf numFmtId="164" fontId="14" fillId="0" borderId="55" xfId="1" applyNumberFormat="1" applyFont="1" applyBorder="1" applyAlignment="1">
      <alignment horizontal="center" vertical="center"/>
    </xf>
    <xf numFmtId="164" fontId="14" fillId="0" borderId="56" xfId="1" applyNumberFormat="1" applyFont="1" applyBorder="1" applyAlignment="1">
      <alignment horizontal="center" vertical="center"/>
    </xf>
    <xf numFmtId="164" fontId="14" fillId="0" borderId="68" xfId="1" applyNumberFormat="1" applyFont="1" applyBorder="1" applyAlignment="1">
      <alignment horizontal="center" vertical="center"/>
    </xf>
    <xf numFmtId="164" fontId="14" fillId="0" borderId="57" xfId="1" applyNumberFormat="1" applyFont="1" applyBorder="1" applyAlignment="1">
      <alignment horizontal="center" vertical="center"/>
    </xf>
    <xf numFmtId="164" fontId="14" fillId="0" borderId="58" xfId="1" applyNumberFormat="1" applyFont="1" applyBorder="1" applyAlignment="1">
      <alignment horizontal="center" vertical="center"/>
    </xf>
    <xf numFmtId="164" fontId="14" fillId="0" borderId="69" xfId="1" applyNumberFormat="1" applyFont="1" applyBorder="1" applyAlignment="1">
      <alignment horizontal="center" vertical="center"/>
    </xf>
    <xf numFmtId="164" fontId="14" fillId="0" borderId="59" xfId="1" applyNumberFormat="1" applyFont="1" applyBorder="1" applyAlignment="1">
      <alignment horizontal="center" vertical="center"/>
    </xf>
    <xf numFmtId="164" fontId="14" fillId="0" borderId="72" xfId="1" applyNumberFormat="1" applyFont="1" applyBorder="1" applyAlignment="1">
      <alignment horizontal="center" vertical="center"/>
    </xf>
    <xf numFmtId="164" fontId="14" fillId="0" borderId="26" xfId="1" applyNumberFormat="1" applyFont="1" applyBorder="1" applyAlignment="1">
      <alignment horizontal="center" vertical="center"/>
    </xf>
    <xf numFmtId="164" fontId="14" fillId="0" borderId="27" xfId="1" applyNumberFormat="1" applyFont="1" applyBorder="1" applyAlignment="1">
      <alignment horizontal="center" vertical="center"/>
    </xf>
    <xf numFmtId="164" fontId="14" fillId="0" borderId="73" xfId="1" applyNumberFormat="1" applyFont="1" applyBorder="1" applyAlignment="1">
      <alignment horizontal="center" vertical="center"/>
    </xf>
    <xf numFmtId="164" fontId="14" fillId="0" borderId="9" xfId="1" applyNumberFormat="1" applyFont="1" applyBorder="1" applyAlignment="1">
      <alignment horizontal="center" vertical="center"/>
    </xf>
    <xf numFmtId="164" fontId="14" fillId="0" borderId="29" xfId="1" applyNumberFormat="1" applyFont="1" applyBorder="1" applyAlignment="1">
      <alignment horizontal="center" vertical="center"/>
    </xf>
    <xf numFmtId="164" fontId="14" fillId="0" borderId="75" xfId="1" applyNumberFormat="1" applyFont="1" applyBorder="1" applyAlignment="1">
      <alignment horizontal="center" vertical="center"/>
    </xf>
    <xf numFmtId="164" fontId="14" fillId="0" borderId="31" xfId="1" applyNumberFormat="1" applyFont="1" applyBorder="1" applyAlignment="1">
      <alignment horizontal="center" vertical="center"/>
    </xf>
    <xf numFmtId="164" fontId="14" fillId="0" borderId="32" xfId="1" applyNumberFormat="1" applyFont="1" applyBorder="1" applyAlignment="1">
      <alignment horizontal="center" vertical="center"/>
    </xf>
    <xf numFmtId="10" fontId="0" fillId="0" borderId="54" xfId="0" applyNumberFormat="1" applyBorder="1" applyAlignment="1">
      <alignment horizontal="center" vertical="center"/>
    </xf>
    <xf numFmtId="10" fontId="0" fillId="0" borderId="67" xfId="0" applyNumberFormat="1" applyBorder="1" applyAlignment="1">
      <alignment horizontal="center" vertical="center"/>
    </xf>
    <xf numFmtId="10" fontId="0" fillId="0" borderId="55" xfId="0" applyNumberFormat="1" applyBorder="1" applyAlignment="1">
      <alignment horizontal="center" vertical="center"/>
    </xf>
    <xf numFmtId="10" fontId="0" fillId="0" borderId="56" xfId="0" applyNumberFormat="1" applyBorder="1" applyAlignment="1">
      <alignment horizontal="center" vertical="center"/>
    </xf>
    <xf numFmtId="10" fontId="0" fillId="0" borderId="68" xfId="0" applyNumberFormat="1" applyBorder="1" applyAlignment="1">
      <alignment horizontal="center" vertical="center"/>
    </xf>
    <xf numFmtId="10" fontId="0" fillId="0" borderId="57" xfId="0" applyNumberFormat="1" applyBorder="1" applyAlignment="1">
      <alignment horizontal="center" vertical="center"/>
    </xf>
    <xf numFmtId="10" fontId="0" fillId="0" borderId="84" xfId="0" applyNumberFormat="1" applyBorder="1" applyAlignment="1">
      <alignment horizontal="center" vertical="center"/>
    </xf>
    <xf numFmtId="10" fontId="0" fillId="0" borderId="85" xfId="0" applyNumberFormat="1" applyBorder="1" applyAlignment="1">
      <alignment horizontal="center" vertical="center"/>
    </xf>
    <xf numFmtId="10" fontId="0" fillId="0" borderId="86" xfId="0" applyNumberFormat="1" applyBorder="1" applyAlignment="1">
      <alignment horizontal="center" vertical="center"/>
    </xf>
    <xf numFmtId="10" fontId="0" fillId="0" borderId="58" xfId="0" applyNumberFormat="1" applyBorder="1" applyAlignment="1">
      <alignment horizontal="center" vertical="center"/>
    </xf>
    <xf numFmtId="10" fontId="0" fillId="0" borderId="69" xfId="0" applyNumberFormat="1" applyBorder="1" applyAlignment="1">
      <alignment horizontal="center" vertical="center"/>
    </xf>
    <xf numFmtId="10" fontId="0" fillId="0" borderId="59" xfId="0" applyNumberFormat="1" applyBorder="1" applyAlignment="1">
      <alignment horizontal="center" vertical="center"/>
    </xf>
    <xf numFmtId="165" fontId="0" fillId="0" borderId="37" xfId="0" applyNumberFormat="1" applyBorder="1" applyAlignment="1">
      <alignment horizontal="center" vertical="center" wrapText="1"/>
    </xf>
    <xf numFmtId="165" fontId="0" fillId="0" borderId="19" xfId="0" applyNumberFormat="1" applyBorder="1" applyAlignment="1">
      <alignment horizontal="center" vertical="center" wrapText="1"/>
    </xf>
    <xf numFmtId="165" fontId="0" fillId="0" borderId="81" xfId="0" applyNumberFormat="1" applyBorder="1" applyAlignment="1">
      <alignment horizontal="center" vertical="center" wrapText="1"/>
    </xf>
    <xf numFmtId="165" fontId="0" fillId="0" borderId="38" xfId="0" applyNumberFormat="1" applyBorder="1" applyAlignment="1">
      <alignment horizontal="center" vertical="center" wrapText="1"/>
    </xf>
    <xf numFmtId="10" fontId="0" fillId="0" borderId="72" xfId="0" applyNumberFormat="1" applyBorder="1" applyAlignment="1">
      <alignment horizontal="center" vertical="center"/>
    </xf>
    <xf numFmtId="10" fontId="0" fillId="0" borderId="26" xfId="0" applyNumberFormat="1" applyBorder="1" applyAlignment="1">
      <alignment horizontal="center" vertical="center"/>
    </xf>
    <xf numFmtId="10" fontId="0" fillId="0" borderId="27" xfId="0" applyNumberFormat="1" applyBorder="1" applyAlignment="1">
      <alignment horizontal="center" vertical="center"/>
    </xf>
    <xf numFmtId="10" fontId="0" fillId="0" borderId="73" xfId="0" applyNumberFormat="1" applyBorder="1" applyAlignment="1">
      <alignment horizontal="center" vertical="center"/>
    </xf>
    <xf numFmtId="10" fontId="3" fillId="0" borderId="9" xfId="0" applyNumberFormat="1" applyFont="1" applyBorder="1" applyAlignment="1">
      <alignment horizontal="center" vertical="center"/>
    </xf>
    <xf numFmtId="10" fontId="0" fillId="0" borderId="9" xfId="0" applyNumberFormat="1" applyBorder="1" applyAlignment="1">
      <alignment horizontal="center" vertical="center"/>
    </xf>
    <xf numFmtId="10" fontId="0" fillId="0" borderId="29" xfId="0" applyNumberFormat="1" applyBorder="1" applyAlignment="1">
      <alignment horizontal="center" vertical="center"/>
    </xf>
    <xf numFmtId="10" fontId="0" fillId="0" borderId="74" xfId="0" applyNumberFormat="1" applyBorder="1" applyAlignment="1">
      <alignment horizontal="center" vertical="center"/>
    </xf>
    <xf numFmtId="10" fontId="0" fillId="0" borderId="6" xfId="0" applyNumberFormat="1" applyBorder="1" applyAlignment="1">
      <alignment horizontal="center" vertical="center"/>
    </xf>
    <xf numFmtId="10" fontId="0" fillId="0" borderId="71" xfId="0" applyNumberFormat="1" applyBorder="1" applyAlignment="1">
      <alignment horizontal="center" vertical="center"/>
    </xf>
    <xf numFmtId="10" fontId="0" fillId="0" borderId="75" xfId="0" applyNumberFormat="1" applyBorder="1" applyAlignment="1">
      <alignment horizontal="center" vertical="center"/>
    </xf>
    <xf numFmtId="10" fontId="0" fillId="0" borderId="31" xfId="0" applyNumberFormat="1" applyBorder="1" applyAlignment="1">
      <alignment horizontal="center" vertical="center"/>
    </xf>
    <xf numFmtId="10" fontId="0" fillId="0" borderId="32" xfId="0" applyNumberFormat="1" applyBorder="1" applyAlignment="1">
      <alignment horizontal="center" vertical="center"/>
    </xf>
    <xf numFmtId="0" fontId="0" fillId="0" borderId="63" xfId="0" applyBorder="1" applyAlignment="1">
      <alignment horizontal="center" vertical="center"/>
    </xf>
    <xf numFmtId="0" fontId="0" fillId="0" borderId="66" xfId="0" applyBorder="1" applyAlignment="1">
      <alignment horizontal="center" vertical="center"/>
    </xf>
    <xf numFmtId="165" fontId="0" fillId="0" borderId="40" xfId="0" applyNumberFormat="1" applyBorder="1" applyAlignment="1">
      <alignment horizontal="center" vertical="center"/>
    </xf>
    <xf numFmtId="165" fontId="0" fillId="0" borderId="41" xfId="0" applyNumberFormat="1" applyBorder="1" applyAlignment="1">
      <alignment horizontal="center" vertical="center"/>
    </xf>
    <xf numFmtId="165" fontId="0" fillId="0" borderId="48" xfId="0" applyNumberFormat="1" applyBorder="1" applyAlignment="1">
      <alignment vertical="center"/>
    </xf>
    <xf numFmtId="165" fontId="0" fillId="0" borderId="49" xfId="0" applyNumberFormat="1" applyBorder="1" applyAlignment="1">
      <alignment vertical="center"/>
    </xf>
    <xf numFmtId="165" fontId="0" fillId="0" borderId="48" xfId="0" applyNumberFormat="1" applyBorder="1" applyAlignment="1">
      <alignment horizontal="center" vertical="center"/>
    </xf>
    <xf numFmtId="165" fontId="0" fillId="0" borderId="49" xfId="0" applyNumberFormat="1" applyBorder="1" applyAlignment="1">
      <alignment horizontal="center" vertical="center"/>
    </xf>
    <xf numFmtId="0" fontId="0" fillId="0" borderId="44" xfId="0" applyBorder="1" applyAlignment="1">
      <alignment horizontal="center" vertical="center"/>
    </xf>
    <xf numFmtId="0" fontId="4" fillId="0" borderId="45" xfId="0" applyFont="1" applyBorder="1" applyAlignment="1">
      <alignment horizontal="center" vertical="center" wrapText="1"/>
    </xf>
    <xf numFmtId="165" fontId="0" fillId="0" borderId="54" xfId="0" applyNumberFormat="1" applyBorder="1" applyAlignment="1">
      <alignment horizontal="center" vertical="center"/>
    </xf>
    <xf numFmtId="165" fontId="0" fillId="0" borderId="55" xfId="0" applyNumberFormat="1" applyBorder="1" applyAlignment="1">
      <alignment horizontal="center" vertical="center"/>
    </xf>
    <xf numFmtId="165" fontId="0" fillId="0" borderId="56" xfId="0" applyNumberFormat="1" applyBorder="1" applyAlignment="1">
      <alignment horizontal="center" vertical="center"/>
    </xf>
    <xf numFmtId="165" fontId="0" fillId="0" borderId="57" xfId="0" applyNumberFormat="1" applyBorder="1" applyAlignment="1">
      <alignment horizontal="center" vertical="center"/>
    </xf>
    <xf numFmtId="165" fontId="0" fillId="0" borderId="58" xfId="0" applyNumberFormat="1" applyBorder="1" applyAlignment="1">
      <alignment horizontal="center" vertical="center"/>
    </xf>
    <xf numFmtId="165" fontId="0" fillId="0" borderId="59" xfId="0" applyNumberFormat="1" applyBorder="1" applyAlignment="1">
      <alignment horizontal="center" vertical="center"/>
    </xf>
    <xf numFmtId="165" fontId="0" fillId="0" borderId="62" xfId="0" applyNumberFormat="1" applyBorder="1" applyAlignment="1">
      <alignment horizontal="center" vertical="center" wrapText="1"/>
    </xf>
    <xf numFmtId="165" fontId="0" fillId="0" borderId="41" xfId="0" applyNumberFormat="1" applyBorder="1" applyAlignment="1">
      <alignment horizontal="center" vertical="center" wrapText="1"/>
    </xf>
    <xf numFmtId="165" fontId="0" fillId="0" borderId="63" xfId="0" applyNumberFormat="1" applyBorder="1" applyAlignment="1">
      <alignment horizontal="center" vertical="center" wrapText="1"/>
    </xf>
    <xf numFmtId="165" fontId="0" fillId="0" borderId="45" xfId="0" applyNumberFormat="1" applyBorder="1" applyAlignment="1">
      <alignment horizontal="center" vertical="center" wrapText="1"/>
    </xf>
    <xf numFmtId="165" fontId="0" fillId="0" borderId="64" xfId="0" applyNumberFormat="1" applyBorder="1" applyAlignment="1">
      <alignment horizontal="center" vertical="center" wrapText="1"/>
    </xf>
    <xf numFmtId="165" fontId="0" fillId="0" borderId="49" xfId="0" applyNumberFormat="1" applyBorder="1" applyAlignment="1">
      <alignment horizontal="center" vertical="center" wrapText="1"/>
    </xf>
    <xf numFmtId="0" fontId="0" fillId="0" borderId="64" xfId="0" applyBorder="1" applyAlignment="1">
      <alignment horizontal="left" vertical="center" wrapText="1"/>
    </xf>
    <xf numFmtId="0" fontId="0" fillId="0" borderId="0" xfId="0" applyAlignment="1">
      <alignment horizontal="left" vertical="center"/>
    </xf>
    <xf numFmtId="0" fontId="0" fillId="0" borderId="0" xfId="0" quotePrefix="1" applyAlignment="1">
      <alignment horizontal="left" vertical="top" indent="1"/>
    </xf>
    <xf numFmtId="0" fontId="4" fillId="0" borderId="0" xfId="0" quotePrefix="1" applyFont="1" applyAlignment="1">
      <alignment horizontal="left" vertical="top" indent="1"/>
    </xf>
    <xf numFmtId="0" fontId="0" fillId="0" borderId="0" xfId="0" applyBorder="1" applyAlignment="1">
      <alignment horizontal="left" vertical="center" wrapText="1"/>
    </xf>
    <xf numFmtId="0" fontId="6" fillId="6" borderId="18" xfId="0" applyFont="1" applyFill="1" applyBorder="1" applyAlignment="1">
      <alignment horizontal="center" vertical="center"/>
    </xf>
    <xf numFmtId="0" fontId="6" fillId="6" borderId="17" xfId="0" applyFont="1" applyFill="1" applyBorder="1" applyAlignment="1">
      <alignment horizontal="center" vertical="center"/>
    </xf>
    <xf numFmtId="0" fontId="6" fillId="6" borderId="18"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51" xfId="0" applyFont="1" applyFill="1" applyBorder="1" applyAlignment="1">
      <alignment horizontal="center" vertical="center"/>
    </xf>
    <xf numFmtId="0" fontId="6" fillId="6" borderId="152" xfId="0" applyFont="1" applyFill="1" applyBorder="1" applyAlignment="1">
      <alignment horizontal="center" vertical="center"/>
    </xf>
    <xf numFmtId="0" fontId="6" fillId="6" borderId="153" xfId="0" applyFont="1" applyFill="1" applyBorder="1" applyAlignment="1">
      <alignment horizontal="center" vertical="center"/>
    </xf>
    <xf numFmtId="0" fontId="10" fillId="10" borderId="101" xfId="0" applyFont="1" applyFill="1" applyBorder="1" applyAlignment="1">
      <alignment horizontal="center" vertical="center"/>
    </xf>
    <xf numFmtId="0" fontId="10" fillId="10" borderId="87" xfId="0" applyFont="1" applyFill="1" applyBorder="1" applyAlignment="1">
      <alignment horizontal="center" vertical="center"/>
    </xf>
    <xf numFmtId="0" fontId="10" fillId="10" borderId="88" xfId="0" applyFont="1" applyFill="1" applyBorder="1" applyAlignment="1">
      <alignment horizontal="center" vertical="center"/>
    </xf>
    <xf numFmtId="0" fontId="4" fillId="5" borderId="135" xfId="0" applyFont="1" applyFill="1" applyBorder="1" applyAlignment="1">
      <alignment horizontal="center" vertical="center" wrapText="1"/>
    </xf>
    <xf numFmtId="0" fontId="4" fillId="5" borderId="116" xfId="0" applyFont="1" applyFill="1" applyBorder="1" applyAlignment="1">
      <alignment horizontal="center" vertical="center" wrapText="1"/>
    </xf>
    <xf numFmtId="0" fontId="4" fillId="5" borderId="7" xfId="0" applyFont="1" applyFill="1" applyBorder="1" applyAlignment="1">
      <alignment horizontal="left" vertical="center" wrapText="1"/>
    </xf>
    <xf numFmtId="0" fontId="4" fillId="5" borderId="117" xfId="0" applyFont="1" applyFill="1" applyBorder="1" applyAlignment="1">
      <alignment horizontal="left" vertical="center" wrapText="1"/>
    </xf>
    <xf numFmtId="0" fontId="14" fillId="4" borderId="130" xfId="0" applyFont="1" applyFill="1" applyBorder="1" applyAlignment="1">
      <alignment horizontal="center" vertical="center" wrapText="1"/>
    </xf>
    <xf numFmtId="0" fontId="14" fillId="4" borderId="0" xfId="0" applyFont="1" applyFill="1" applyBorder="1" applyAlignment="1">
      <alignment horizontal="center" vertical="center" wrapText="1"/>
    </xf>
    <xf numFmtId="0" fontId="14" fillId="4" borderId="150" xfId="0" applyFont="1" applyFill="1" applyBorder="1" applyAlignment="1">
      <alignment horizontal="center" vertical="center" wrapText="1"/>
    </xf>
    <xf numFmtId="0" fontId="14" fillId="4" borderId="118" xfId="0" applyFont="1" applyFill="1" applyBorder="1" applyAlignment="1">
      <alignment horizontal="center" vertical="center" wrapText="1"/>
    </xf>
    <xf numFmtId="0" fontId="14" fillId="4" borderId="108" xfId="0" applyFont="1" applyFill="1" applyBorder="1" applyAlignment="1">
      <alignment horizontal="center" vertical="center" wrapText="1"/>
    </xf>
    <xf numFmtId="0" fontId="14" fillId="4" borderId="144" xfId="0" applyFont="1" applyFill="1" applyBorder="1" applyAlignment="1">
      <alignment horizontal="center" vertical="center" wrapText="1"/>
    </xf>
    <xf numFmtId="0" fontId="21" fillId="10" borderId="101" xfId="0" applyFont="1" applyFill="1" applyBorder="1" applyAlignment="1">
      <alignment horizontal="center" vertical="center"/>
    </xf>
    <xf numFmtId="0" fontId="21" fillId="10" borderId="87" xfId="0" applyFont="1" applyFill="1" applyBorder="1" applyAlignment="1">
      <alignment horizontal="center" vertical="center"/>
    </xf>
    <xf numFmtId="0" fontId="21" fillId="10" borderId="88" xfId="0" applyFont="1" applyFill="1" applyBorder="1" applyAlignment="1">
      <alignment horizontal="center" vertical="center"/>
    </xf>
    <xf numFmtId="0" fontId="0" fillId="0" borderId="115" xfId="0" applyBorder="1" applyAlignment="1">
      <alignment horizontal="center" vertical="center" wrapText="1"/>
    </xf>
    <xf numFmtId="0" fontId="0" fillId="0" borderId="116" xfId="0" applyBorder="1" applyAlignment="1">
      <alignment horizontal="center" vertical="center" wrapText="1"/>
    </xf>
    <xf numFmtId="0" fontId="4" fillId="0" borderId="6" xfId="0" applyFont="1" applyBorder="1" applyAlignment="1">
      <alignment horizontal="left" vertical="center" wrapText="1"/>
    </xf>
    <xf numFmtId="0" fontId="4" fillId="0" borderId="117" xfId="0" applyFont="1" applyBorder="1" applyAlignment="1">
      <alignment horizontal="left" vertical="center" wrapText="1"/>
    </xf>
    <xf numFmtId="0" fontId="4" fillId="4" borderId="115" xfId="0" applyFont="1" applyFill="1" applyBorder="1" applyAlignment="1">
      <alignment horizontal="center" vertical="center" wrapText="1"/>
    </xf>
    <xf numFmtId="0" fontId="4" fillId="4" borderId="116" xfId="0" applyFont="1" applyFill="1" applyBorder="1" applyAlignment="1">
      <alignment horizontal="center" vertical="center" wrapText="1"/>
    </xf>
    <xf numFmtId="0" fontId="4" fillId="4" borderId="7" xfId="0" applyFont="1" applyFill="1" applyBorder="1" applyAlignment="1">
      <alignment horizontal="left" vertical="center" wrapText="1"/>
    </xf>
    <xf numFmtId="0" fontId="4" fillId="4" borderId="117" xfId="0" applyFont="1" applyFill="1" applyBorder="1" applyAlignment="1">
      <alignment horizontal="left" vertical="center" wrapText="1"/>
    </xf>
    <xf numFmtId="0" fontId="6" fillId="6" borderId="101" xfId="0" applyFont="1" applyFill="1" applyBorder="1" applyAlignment="1">
      <alignment horizontal="center" vertical="center"/>
    </xf>
    <xf numFmtId="0" fontId="6" fillId="6" borderId="88" xfId="0" applyFont="1" applyFill="1" applyBorder="1" applyAlignment="1">
      <alignment horizontal="center" vertical="center"/>
    </xf>
    <xf numFmtId="0" fontId="0" fillId="0" borderId="6" xfId="0" applyBorder="1" applyAlignment="1">
      <alignment horizontal="center" vertical="top"/>
    </xf>
    <xf numFmtId="0" fontId="0" fillId="0" borderId="129" xfId="0" applyBorder="1" applyAlignment="1">
      <alignment horizontal="center" vertical="top"/>
    </xf>
    <xf numFmtId="0" fontId="0" fillId="0" borderId="113" xfId="0" applyBorder="1" applyAlignment="1">
      <alignment horizontal="center" vertical="top"/>
    </xf>
    <xf numFmtId="0" fontId="0" fillId="6" borderId="6" xfId="0" applyFill="1" applyBorder="1" applyAlignment="1">
      <alignment horizontal="center" vertical="top"/>
    </xf>
    <xf numFmtId="0" fontId="0" fillId="6" borderId="129" xfId="0" applyFill="1" applyBorder="1" applyAlignment="1">
      <alignment horizontal="center" vertical="top"/>
    </xf>
    <xf numFmtId="0" fontId="0" fillId="6" borderId="117" xfId="0" applyFill="1" applyBorder="1" applyAlignment="1">
      <alignment horizontal="center" vertical="top"/>
    </xf>
    <xf numFmtId="0" fontId="7" fillId="7" borderId="101" xfId="0" applyFont="1" applyFill="1" applyBorder="1" applyAlignment="1">
      <alignment horizontal="center" vertical="center"/>
    </xf>
    <xf numFmtId="0" fontId="7" fillId="7" borderId="145" xfId="0" applyFont="1" applyFill="1" applyBorder="1" applyAlignment="1">
      <alignment horizontal="center" vertical="center"/>
    </xf>
    <xf numFmtId="0" fontId="7" fillId="7" borderId="93" xfId="0" applyFont="1" applyFill="1" applyBorder="1" applyAlignment="1">
      <alignment horizontal="center" vertical="center"/>
    </xf>
    <xf numFmtId="0" fontId="7" fillId="7" borderId="94" xfId="0" applyFont="1" applyFill="1" applyBorder="1" applyAlignment="1">
      <alignment horizontal="center" vertical="center"/>
    </xf>
    <xf numFmtId="0" fontId="14" fillId="4" borderId="121" xfId="0" applyFont="1" applyFill="1" applyBorder="1" applyAlignment="1">
      <alignment horizontal="center" vertical="center" wrapText="1"/>
    </xf>
    <xf numFmtId="0" fontId="14" fillId="4" borderId="119" xfId="0" applyFont="1" applyFill="1" applyBorder="1" applyAlignment="1">
      <alignment horizontal="center" vertical="center" wrapText="1"/>
    </xf>
    <xf numFmtId="0" fontId="14" fillId="5" borderId="121" xfId="0" applyFont="1" applyFill="1" applyBorder="1" applyAlignment="1">
      <alignment horizontal="center" vertical="center" wrapText="1"/>
    </xf>
    <xf numFmtId="0" fontId="14" fillId="5" borderId="119" xfId="0" applyFont="1" applyFill="1" applyBorder="1" applyAlignment="1">
      <alignment horizontal="center" vertical="center" wrapText="1"/>
    </xf>
    <xf numFmtId="0" fontId="14" fillId="4" borderId="131" xfId="0" applyFont="1" applyFill="1" applyBorder="1" applyAlignment="1">
      <alignment horizontal="center" vertical="center" wrapText="1"/>
    </xf>
    <xf numFmtId="0" fontId="14" fillId="5" borderId="131" xfId="0" applyFont="1" applyFill="1" applyBorder="1" applyAlignment="1">
      <alignment horizontal="center" vertical="center" wrapText="1"/>
    </xf>
    <xf numFmtId="0" fontId="14" fillId="5" borderId="120" xfId="0" applyFont="1" applyFill="1" applyBorder="1" applyAlignment="1">
      <alignment horizontal="center" vertical="center" wrapText="1"/>
    </xf>
    <xf numFmtId="0" fontId="0" fillId="0" borderId="46" xfId="0" applyBorder="1" applyAlignment="1">
      <alignment horizontal="center" vertical="center"/>
    </xf>
    <xf numFmtId="0" fontId="0" fillId="0" borderId="47" xfId="0" applyBorder="1" applyAlignment="1">
      <alignment horizontal="center" vertical="center"/>
    </xf>
    <xf numFmtId="0" fontId="0" fillId="0" borderId="45" xfId="0" applyBorder="1" applyAlignment="1">
      <alignment horizontal="center" vertical="center"/>
    </xf>
    <xf numFmtId="0" fontId="0" fillId="0" borderId="50" xfId="0" applyBorder="1" applyAlignment="1">
      <alignment horizontal="left" vertical="center"/>
    </xf>
    <xf numFmtId="0" fontId="0" fillId="0" borderId="51" xfId="0" applyBorder="1" applyAlignment="1">
      <alignment horizontal="left" vertical="center"/>
    </xf>
    <xf numFmtId="0" fontId="0" fillId="0" borderId="49" xfId="0" applyBorder="1" applyAlignment="1">
      <alignment horizontal="left" vertical="center"/>
    </xf>
    <xf numFmtId="0" fontId="13" fillId="4" borderId="21" xfId="0" applyFont="1" applyFill="1" applyBorder="1" applyAlignment="1">
      <alignment horizontal="center" vertical="center"/>
    </xf>
    <xf numFmtId="0" fontId="5" fillId="0" borderId="21" xfId="0" applyFont="1" applyBorder="1" applyAlignment="1">
      <alignment horizontal="left" vertical="center" wrapText="1"/>
    </xf>
    <xf numFmtId="0" fontId="6" fillId="6" borderId="60" xfId="0" applyFont="1" applyFill="1" applyBorder="1" applyAlignment="1">
      <alignment horizontal="center" vertical="center"/>
    </xf>
    <xf numFmtId="0" fontId="6" fillId="6" borderId="82" xfId="0" applyFont="1" applyFill="1" applyBorder="1" applyAlignment="1">
      <alignment horizontal="center" vertical="center"/>
    </xf>
    <xf numFmtId="0" fontId="6" fillId="6" borderId="61" xfId="0" applyFont="1" applyFill="1" applyBorder="1" applyAlignment="1">
      <alignment horizontal="center" vertical="center"/>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xf numFmtId="0" fontId="10" fillId="6" borderId="16" xfId="0" applyFont="1" applyFill="1" applyBorder="1" applyAlignment="1">
      <alignment horizontal="center" vertical="center" wrapText="1"/>
    </xf>
    <xf numFmtId="0" fontId="0" fillId="0" borderId="42" xfId="0" applyBorder="1" applyAlignment="1">
      <alignment horizontal="center" vertical="center"/>
    </xf>
    <xf numFmtId="0" fontId="0" fillId="0" borderId="43" xfId="0" applyBorder="1" applyAlignment="1">
      <alignment horizontal="center" vertical="center"/>
    </xf>
    <xf numFmtId="0" fontId="0" fillId="0" borderId="41" xfId="0" applyBorder="1" applyAlignment="1">
      <alignment horizontal="center" vertical="center"/>
    </xf>
    <xf numFmtId="0" fontId="4" fillId="5" borderId="115" xfId="0" applyFont="1" applyFill="1" applyBorder="1" applyAlignment="1">
      <alignment horizontal="center" vertical="center"/>
    </xf>
    <xf numFmtId="0" fontId="4" fillId="5" borderId="116" xfId="0" applyFont="1" applyFill="1" applyBorder="1" applyAlignment="1">
      <alignment horizontal="center" vertical="center"/>
    </xf>
    <xf numFmtId="0" fontId="0" fillId="0" borderId="6" xfId="0" applyBorder="1" applyAlignment="1">
      <alignment horizontal="center" vertical="center" wrapText="1"/>
    </xf>
    <xf numFmtId="0" fontId="0" fillId="0" borderId="117" xfId="0" applyBorder="1" applyAlignment="1">
      <alignment horizontal="center" vertical="center" wrapText="1"/>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8" fillId="0" borderId="0" xfId="0" applyFont="1" applyBorder="1" applyAlignment="1">
      <alignment horizontal="left" vertical="center" wrapText="1"/>
    </xf>
    <xf numFmtId="0" fontId="0" fillId="0" borderId="50" xfId="0" applyBorder="1" applyAlignment="1">
      <alignment horizontal="center" vertical="center"/>
    </xf>
    <xf numFmtId="0" fontId="0" fillId="0" borderId="51" xfId="0" applyBorder="1" applyAlignment="1">
      <alignment horizontal="center" vertical="center"/>
    </xf>
    <xf numFmtId="0" fontId="0" fillId="0" borderId="49" xfId="0" applyBorder="1" applyAlignment="1">
      <alignment horizontal="center" vertical="center"/>
    </xf>
    <xf numFmtId="0" fontId="10" fillId="6" borderId="14" xfId="0" applyFont="1" applyFill="1" applyBorder="1" applyAlignment="1">
      <alignment horizontal="left" vertical="center" wrapText="1"/>
    </xf>
    <xf numFmtId="0" fontId="10" fillId="6" borderId="15" xfId="0" applyFont="1" applyFill="1" applyBorder="1" applyAlignment="1">
      <alignment horizontal="left" vertical="center" wrapText="1"/>
    </xf>
    <xf numFmtId="0" fontId="4" fillId="0" borderId="42" xfId="0" applyFont="1" applyBorder="1" applyAlignment="1">
      <alignment horizontal="left" vertical="center"/>
    </xf>
    <xf numFmtId="0" fontId="4" fillId="0" borderId="43" xfId="0" applyFont="1" applyBorder="1" applyAlignment="1">
      <alignment horizontal="left" vertical="center"/>
    </xf>
    <xf numFmtId="0" fontId="4" fillId="0" borderId="41" xfId="0" applyFont="1" applyBorder="1" applyAlignment="1">
      <alignment horizontal="left" vertical="center"/>
    </xf>
    <xf numFmtId="0" fontId="4" fillId="0" borderId="46" xfId="0" applyFont="1" applyBorder="1" applyAlignment="1">
      <alignment horizontal="left" vertical="center"/>
    </xf>
    <xf numFmtId="0" fontId="4" fillId="0" borderId="47" xfId="0" applyFont="1" applyBorder="1" applyAlignment="1">
      <alignment horizontal="left" vertical="center"/>
    </xf>
    <xf numFmtId="0" fontId="4" fillId="0" borderId="45" xfId="0" applyFont="1" applyBorder="1" applyAlignment="1">
      <alignment horizontal="left" vertical="center"/>
    </xf>
    <xf numFmtId="0" fontId="0" fillId="0" borderId="46" xfId="0" applyBorder="1" applyAlignment="1">
      <alignment horizontal="left" vertical="center"/>
    </xf>
    <xf numFmtId="0" fontId="0" fillId="0" borderId="47" xfId="0" applyBorder="1" applyAlignment="1">
      <alignment horizontal="left" vertical="center"/>
    </xf>
    <xf numFmtId="0" fontId="0" fillId="0" borderId="45" xfId="0" applyBorder="1" applyAlignment="1">
      <alignment horizontal="left" vertical="center"/>
    </xf>
    <xf numFmtId="0" fontId="4" fillId="4" borderId="6" xfId="0" applyFont="1" applyFill="1" applyBorder="1" applyAlignment="1">
      <alignment horizontal="center" vertical="center" wrapText="1"/>
    </xf>
    <xf numFmtId="0" fontId="4" fillId="4" borderId="117" xfId="0" applyFont="1" applyFill="1" applyBorder="1" applyAlignment="1">
      <alignment horizontal="center" vertical="center" wrapText="1"/>
    </xf>
    <xf numFmtId="0" fontId="4" fillId="0" borderId="7" xfId="0" applyFont="1" applyFill="1" applyBorder="1" applyAlignment="1">
      <alignment horizontal="left" vertical="center" wrapText="1"/>
    </xf>
    <xf numFmtId="0" fontId="4" fillId="0" borderId="117" xfId="0" applyFont="1" applyFill="1" applyBorder="1" applyAlignment="1">
      <alignment horizontal="left" vertical="center" wrapText="1"/>
    </xf>
    <xf numFmtId="0" fontId="4" fillId="5" borderId="128" xfId="0" applyFont="1" applyFill="1" applyBorder="1" applyAlignment="1">
      <alignment horizontal="center" vertical="center"/>
    </xf>
    <xf numFmtId="0" fontId="4" fillId="0" borderId="129"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29"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4" borderId="7" xfId="0" applyFont="1" applyFill="1" applyBorder="1" applyAlignment="1">
      <alignment horizontal="center" vertical="center" wrapText="1"/>
    </xf>
    <xf numFmtId="0" fontId="4" fillId="10" borderId="132" xfId="0" applyFont="1" applyFill="1" applyBorder="1" applyAlignment="1">
      <alignment horizontal="center" vertical="center"/>
    </xf>
    <xf numFmtId="0" fontId="4" fillId="10" borderId="133" xfId="0" applyFont="1" applyFill="1" applyBorder="1" applyAlignment="1">
      <alignment horizontal="center" vertical="center"/>
    </xf>
    <xf numFmtId="0" fontId="4" fillId="10" borderId="134" xfId="0" applyFont="1" applyFill="1" applyBorder="1" applyAlignment="1">
      <alignment horizontal="center" vertical="center"/>
    </xf>
    <xf numFmtId="0" fontId="4" fillId="4" borderId="128" xfId="0" applyFont="1" applyFill="1" applyBorder="1" applyAlignment="1">
      <alignment horizontal="center" vertical="center"/>
    </xf>
    <xf numFmtId="0" fontId="4" fillId="4" borderId="129" xfId="0" applyFont="1" applyFill="1" applyBorder="1" applyAlignment="1">
      <alignment horizontal="center" vertical="center" wrapText="1"/>
    </xf>
    <xf numFmtId="0" fontId="4" fillId="4" borderId="129" xfId="0" applyFont="1" applyFill="1" applyBorder="1" applyAlignment="1">
      <alignment horizontal="left" vertical="center" wrapText="1"/>
    </xf>
    <xf numFmtId="0" fontId="4" fillId="0" borderId="7" xfId="0" applyFont="1" applyBorder="1" applyAlignment="1">
      <alignment horizontal="center" vertical="center" wrapText="1"/>
    </xf>
    <xf numFmtId="0" fontId="0" fillId="4" borderId="6" xfId="0" applyFill="1" applyBorder="1" applyAlignment="1">
      <alignment horizontal="center" vertical="center" wrapText="1"/>
    </xf>
    <xf numFmtId="0" fontId="0" fillId="4" borderId="117" xfId="0" applyFill="1" applyBorder="1" applyAlignment="1">
      <alignment horizontal="center" vertical="center" wrapText="1"/>
    </xf>
    <xf numFmtId="0" fontId="4" fillId="4" borderId="122" xfId="0" applyFont="1" applyFill="1" applyBorder="1" applyAlignment="1">
      <alignment horizontal="left" vertical="center" wrapText="1"/>
    </xf>
    <xf numFmtId="0" fontId="4" fillId="4" borderId="123" xfId="0" applyFont="1" applyFill="1" applyBorder="1" applyAlignment="1">
      <alignment horizontal="left" vertical="center" wrapText="1"/>
    </xf>
    <xf numFmtId="0" fontId="4" fillId="4" borderId="126" xfId="0" applyFont="1" applyFill="1" applyBorder="1" applyAlignment="1">
      <alignment horizontal="left" vertical="center" wrapText="1"/>
    </xf>
    <xf numFmtId="0" fontId="4" fillId="4" borderId="118" xfId="0" applyFont="1" applyFill="1" applyBorder="1" applyAlignment="1">
      <alignment horizontal="left" vertical="center" wrapText="1"/>
    </xf>
    <xf numFmtId="0" fontId="4" fillId="4" borderId="108" xfId="0" applyFont="1" applyFill="1" applyBorder="1" applyAlignment="1">
      <alignment horizontal="left" vertical="center" wrapText="1"/>
    </xf>
    <xf numFmtId="0" fontId="4" fillId="4" borderId="127" xfId="0" applyFont="1" applyFill="1" applyBorder="1" applyAlignment="1">
      <alignment horizontal="left" vertical="center" wrapText="1"/>
    </xf>
    <xf numFmtId="0" fontId="13" fillId="4" borderId="21" xfId="0" applyFont="1" applyFill="1" applyBorder="1" applyAlignment="1">
      <alignment horizontal="center" vertical="center" wrapText="1"/>
    </xf>
    <xf numFmtId="0" fontId="5" fillId="0" borderId="101" xfId="0" applyFont="1" applyBorder="1" applyAlignment="1">
      <alignment horizontal="left" vertical="center" wrapText="1"/>
    </xf>
    <xf numFmtId="0" fontId="5" fillId="0" borderId="87" xfId="0" applyFont="1" applyBorder="1" applyAlignment="1">
      <alignment horizontal="left" vertical="center" wrapText="1"/>
    </xf>
    <xf numFmtId="0" fontId="5" fillId="0" borderId="88" xfId="0" applyFont="1" applyBorder="1" applyAlignment="1">
      <alignment horizontal="left" vertical="center" wrapText="1"/>
    </xf>
    <xf numFmtId="0" fontId="4" fillId="0" borderId="115" xfId="0" applyFont="1" applyBorder="1" applyAlignment="1">
      <alignment horizontal="center" vertical="center" wrapText="1"/>
    </xf>
    <xf numFmtId="0" fontId="4" fillId="0" borderId="116" xfId="0" applyFont="1" applyBorder="1" applyAlignment="1">
      <alignment horizontal="center" vertical="center" wrapText="1"/>
    </xf>
    <xf numFmtId="0" fontId="4" fillId="5" borderId="6" xfId="0" applyFont="1" applyFill="1" applyBorder="1" applyAlignment="1">
      <alignment horizontal="left" vertical="center" wrapText="1"/>
    </xf>
    <xf numFmtId="0" fontId="4" fillId="4" borderId="6" xfId="0" applyFont="1" applyFill="1" applyBorder="1" applyAlignment="1">
      <alignment horizontal="left" vertical="center" wrapText="1"/>
    </xf>
    <xf numFmtId="0" fontId="4" fillId="5" borderId="6" xfId="0" applyFont="1" applyFill="1" applyBorder="1" applyAlignment="1">
      <alignment horizontal="center" vertical="center" wrapText="1"/>
    </xf>
    <xf numFmtId="0" fontId="4" fillId="5" borderId="117" xfId="0" applyFont="1" applyFill="1" applyBorder="1" applyAlignment="1">
      <alignment horizontal="center" vertical="center" wrapText="1"/>
    </xf>
    <xf numFmtId="0" fontId="19" fillId="0" borderId="122" xfId="0" applyFont="1" applyBorder="1" applyAlignment="1">
      <alignment horizontal="left" vertical="center" wrapText="1"/>
    </xf>
    <xf numFmtId="0" fontId="19" fillId="0" borderId="123" xfId="0" applyFont="1" applyBorder="1" applyAlignment="1">
      <alignment horizontal="left" vertical="center" wrapText="1"/>
    </xf>
    <xf numFmtId="0" fontId="19" fillId="0" borderId="126" xfId="0" applyFont="1" applyBorder="1" applyAlignment="1">
      <alignment horizontal="left" vertical="center" wrapText="1"/>
    </xf>
    <xf numFmtId="0" fontId="19" fillId="0" borderId="118" xfId="0" applyFont="1" applyBorder="1" applyAlignment="1">
      <alignment horizontal="left" vertical="center" wrapText="1"/>
    </xf>
    <xf numFmtId="0" fontId="19" fillId="0" borderId="108" xfId="0" applyFont="1" applyBorder="1" applyAlignment="1">
      <alignment horizontal="left" vertical="center" wrapText="1"/>
    </xf>
    <xf numFmtId="0" fontId="19" fillId="0" borderId="127" xfId="0" applyFont="1" applyBorder="1" applyAlignment="1">
      <alignment horizontal="left" vertical="center" wrapText="1"/>
    </xf>
    <xf numFmtId="0" fontId="4" fillId="0" borderId="46" xfId="0" applyFont="1" applyBorder="1" applyAlignment="1">
      <alignment horizontal="left" vertical="center" wrapText="1"/>
    </xf>
    <xf numFmtId="0" fontId="4" fillId="0" borderId="47" xfId="0" applyFont="1" applyBorder="1" applyAlignment="1">
      <alignment horizontal="left" vertical="center" wrapText="1"/>
    </xf>
    <xf numFmtId="0" fontId="6" fillId="6" borderId="23" xfId="0" applyFont="1" applyFill="1" applyBorder="1" applyAlignment="1">
      <alignment horizontal="center" vertical="center"/>
    </xf>
    <xf numFmtId="0" fontId="6" fillId="6" borderId="20" xfId="0" applyFont="1" applyFill="1" applyBorder="1" applyAlignment="1">
      <alignment horizontal="center" vertical="center"/>
    </xf>
    <xf numFmtId="0" fontId="6" fillId="6" borderId="23"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4" fillId="0" borderId="42" xfId="0" applyFont="1" applyBorder="1" applyAlignment="1">
      <alignment horizontal="left" vertical="center" wrapText="1"/>
    </xf>
    <xf numFmtId="0" fontId="4" fillId="0" borderId="43" xfId="0" applyFont="1" applyBorder="1" applyAlignment="1">
      <alignment horizontal="left" vertical="center" wrapText="1"/>
    </xf>
    <xf numFmtId="0" fontId="0" fillId="0" borderId="50" xfId="0" applyBorder="1" applyAlignment="1">
      <alignment horizontal="left" vertical="center" wrapText="1"/>
    </xf>
    <xf numFmtId="0" fontId="0" fillId="0" borderId="51" xfId="0" applyBorder="1" applyAlignment="1">
      <alignment horizontal="left" vertical="center" wrapText="1"/>
    </xf>
    <xf numFmtId="0" fontId="0" fillId="0" borderId="46" xfId="0" applyBorder="1" applyAlignment="1">
      <alignment horizontal="left" vertical="center" wrapText="1"/>
    </xf>
    <xf numFmtId="0" fontId="0" fillId="0" borderId="47" xfId="0" applyBorder="1" applyAlignment="1">
      <alignment horizontal="left" vertical="center" wrapText="1"/>
    </xf>
    <xf numFmtId="0" fontId="6" fillId="6" borderId="14" xfId="0" applyFont="1" applyFill="1" applyBorder="1" applyAlignment="1">
      <alignment horizontal="left" vertical="center" wrapText="1"/>
    </xf>
    <xf numFmtId="0" fontId="6" fillId="6" borderId="15" xfId="0" applyFont="1" applyFill="1" applyBorder="1" applyAlignment="1">
      <alignment horizontal="left" vertical="center" wrapText="1"/>
    </xf>
    <xf numFmtId="0" fontId="6" fillId="6" borderId="14"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8" fillId="0" borderId="12" xfId="0" applyFont="1" applyBorder="1" applyAlignment="1">
      <alignment horizontal="left" vertical="center" wrapText="1"/>
    </xf>
    <xf numFmtId="0" fontId="4" fillId="5" borderId="115" xfId="0" applyFont="1" applyFill="1" applyBorder="1" applyAlignment="1">
      <alignment horizontal="center" vertical="center" wrapText="1"/>
    </xf>
    <xf numFmtId="0" fontId="4" fillId="4" borderId="135" xfId="0" applyFont="1" applyFill="1" applyBorder="1" applyAlignment="1">
      <alignment horizontal="center" vertical="center" wrapText="1"/>
    </xf>
    <xf numFmtId="0" fontId="18" fillId="4" borderId="121" xfId="0" applyFont="1" applyFill="1" applyBorder="1" applyAlignment="1">
      <alignment horizontal="center" vertical="center" wrapText="1"/>
    </xf>
    <xf numFmtId="0" fontId="18" fillId="4" borderId="119" xfId="0" applyFont="1" applyFill="1" applyBorder="1" applyAlignment="1">
      <alignment horizontal="center" vertical="center" wrapText="1"/>
    </xf>
    <xf numFmtId="0" fontId="11" fillId="0" borderId="101" xfId="0" applyFont="1" applyBorder="1" applyAlignment="1">
      <alignment horizontal="left" vertical="center" wrapText="1"/>
    </xf>
    <xf numFmtId="0" fontId="11" fillId="0" borderId="87" xfId="0" applyFont="1" applyBorder="1" applyAlignment="1">
      <alignment horizontal="left" vertical="center" wrapText="1"/>
    </xf>
    <xf numFmtId="0" fontId="14" fillId="4" borderId="122" xfId="0" applyFont="1" applyFill="1" applyBorder="1" applyAlignment="1">
      <alignment horizontal="left" vertical="center" wrapText="1"/>
    </xf>
    <xf numFmtId="0" fontId="14" fillId="4" borderId="123" xfId="0" applyFont="1" applyFill="1" applyBorder="1" applyAlignment="1">
      <alignment horizontal="left" vertical="center" wrapText="1"/>
    </xf>
    <xf numFmtId="0" fontId="14" fillId="4" borderId="124" xfId="0" applyFont="1" applyFill="1" applyBorder="1" applyAlignment="1">
      <alignment horizontal="left" vertical="center" wrapText="1"/>
    </xf>
    <xf numFmtId="0" fontId="14" fillId="4" borderId="118" xfId="0" applyFont="1" applyFill="1" applyBorder="1" applyAlignment="1">
      <alignment horizontal="left" vertical="center" wrapText="1"/>
    </xf>
    <xf numFmtId="0" fontId="14" fillId="4" borderId="108" xfId="0" applyFont="1" applyFill="1" applyBorder="1" applyAlignment="1">
      <alignment horizontal="left" vertical="center" wrapText="1"/>
    </xf>
    <xf numFmtId="0" fontId="14" fillId="4" borderId="125" xfId="0" applyFont="1" applyFill="1" applyBorder="1" applyAlignment="1">
      <alignment horizontal="left" vertical="center" wrapText="1"/>
    </xf>
    <xf numFmtId="0" fontId="14" fillId="0" borderId="122" xfId="0" applyFont="1" applyBorder="1" applyAlignment="1">
      <alignment horizontal="left" vertical="center" wrapText="1"/>
    </xf>
    <xf numFmtId="0" fontId="14" fillId="0" borderId="123" xfId="0" applyFont="1" applyBorder="1" applyAlignment="1">
      <alignment horizontal="left" vertical="center" wrapText="1"/>
    </xf>
    <xf numFmtId="0" fontId="14" fillId="0" borderId="124" xfId="0" applyFont="1" applyBorder="1" applyAlignment="1">
      <alignment horizontal="left" vertical="center" wrapText="1"/>
    </xf>
    <xf numFmtId="0" fontId="14" fillId="0" borderId="118" xfId="0" applyFont="1" applyBorder="1" applyAlignment="1">
      <alignment horizontal="left" vertical="center" wrapText="1"/>
    </xf>
    <xf numFmtId="0" fontId="14" fillId="0" borderId="108" xfId="0" applyFont="1" applyBorder="1" applyAlignment="1">
      <alignment horizontal="left" vertical="center" wrapText="1"/>
    </xf>
    <xf numFmtId="0" fontId="14" fillId="0" borderId="125" xfId="0" applyFont="1" applyBorder="1" applyAlignment="1">
      <alignment horizontal="left" vertical="center" wrapText="1"/>
    </xf>
    <xf numFmtId="0" fontId="0" fillId="0" borderId="115" xfId="0" applyBorder="1" applyAlignment="1">
      <alignment horizontal="center" vertical="center"/>
    </xf>
    <xf numFmtId="0" fontId="0" fillId="0" borderId="116" xfId="0" applyBorder="1" applyAlignment="1">
      <alignment horizontal="center" vertical="center"/>
    </xf>
    <xf numFmtId="0" fontId="0" fillId="0" borderId="6" xfId="0" applyFill="1" applyBorder="1" applyAlignment="1">
      <alignment horizontal="left" vertical="center" wrapText="1"/>
    </xf>
    <xf numFmtId="0" fontId="0" fillId="0" borderId="117" xfId="0" applyFill="1" applyBorder="1" applyAlignment="1">
      <alignment horizontal="left" vertical="center" wrapText="1"/>
    </xf>
    <xf numFmtId="0" fontId="0" fillId="4" borderId="115" xfId="0" applyFill="1" applyBorder="1" applyAlignment="1">
      <alignment horizontal="center" vertical="center"/>
    </xf>
    <xf numFmtId="0" fontId="0" fillId="4" borderId="116" xfId="0" applyFill="1" applyBorder="1" applyAlignment="1">
      <alignment horizontal="center" vertical="center"/>
    </xf>
    <xf numFmtId="0" fontId="0" fillId="4" borderId="6" xfId="0" applyFill="1" applyBorder="1" applyAlignment="1">
      <alignment horizontal="left" vertical="center" wrapText="1"/>
    </xf>
    <xf numFmtId="0" fontId="0" fillId="4" borderId="117" xfId="0" applyFill="1" applyBorder="1" applyAlignment="1">
      <alignment horizontal="left" vertical="center" wrapText="1"/>
    </xf>
    <xf numFmtId="0" fontId="4" fillId="0" borderId="6" xfId="0" applyFont="1" applyFill="1" applyBorder="1" applyAlignment="1">
      <alignment horizontal="left" vertical="center" wrapText="1"/>
    </xf>
  </cellXfs>
  <cellStyles count="2">
    <cellStyle name="Normal" xfId="0" builtinId="0"/>
    <cellStyle name="Percent" xfId="1" builtinId="5"/>
  </cellStyles>
  <dxfs count="245">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8" tint="0.39994506668294322"/>
        </patternFill>
      </fill>
    </dxf>
    <dxf>
      <fill>
        <patternFill>
          <bgColor theme="8" tint="0.59996337778862885"/>
        </patternFill>
      </fill>
    </dxf>
    <dxf>
      <fill>
        <patternFill>
          <bgColor theme="8" tint="0.39994506668294322"/>
        </patternFill>
      </fill>
    </dxf>
    <dxf>
      <fill>
        <patternFill>
          <bgColor theme="8" tint="0.59996337778862885"/>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ont>
        <color auto="1"/>
      </font>
      <fill>
        <patternFill>
          <bgColor theme="5" tint="0.79998168889431442"/>
        </patternFill>
      </fill>
    </dxf>
    <dxf>
      <fill>
        <patternFill>
          <bgColor theme="8" tint="0.39994506668294322"/>
        </patternFill>
      </fill>
    </dxf>
    <dxf>
      <fill>
        <patternFill>
          <bgColor theme="8" tint="0.59996337778862885"/>
        </patternFill>
      </fill>
    </dxf>
    <dxf>
      <fill>
        <patternFill>
          <bgColor theme="8" tint="0.39994506668294322"/>
        </patternFill>
      </fill>
    </dxf>
    <dxf>
      <fill>
        <patternFill>
          <bgColor theme="8" tint="0.59996337778862885"/>
        </patternFill>
      </fill>
    </dxf>
    <dxf>
      <font>
        <color auto="1"/>
      </font>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color auto="1"/>
      </font>
      <fill>
        <patternFill>
          <bgColor theme="5" tint="0.79998168889431442"/>
        </patternFill>
      </fill>
    </dxf>
    <dxf>
      <fill>
        <patternFill>
          <bgColor theme="5" tint="0.79998168889431442"/>
        </patternFill>
      </fill>
    </dxf>
    <dxf>
      <font>
        <color auto="1"/>
      </font>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1571625</xdr:colOff>
      <xdr:row>44</xdr:row>
      <xdr:rowOff>190501</xdr:rowOff>
    </xdr:from>
    <xdr:to>
      <xdr:col>3</xdr:col>
      <xdr:colOff>275171</xdr:colOff>
      <xdr:row>45</xdr:row>
      <xdr:rowOff>264583</xdr:rowOff>
    </xdr:to>
    <xdr:sp macro="" textlink="">
      <xdr:nvSpPr>
        <xdr:cNvPr id="3" name="TextBox 2"/>
        <xdr:cNvSpPr txBox="1"/>
      </xdr:nvSpPr>
      <xdr:spPr>
        <a:xfrm>
          <a:off x="2381250" y="10477501"/>
          <a:ext cx="1465796" cy="2741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Ownership</a:t>
          </a:r>
          <a:r>
            <a:rPr lang="en-US" sz="1100" b="1" baseline="0"/>
            <a:t> in</a:t>
          </a: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338671</xdr:colOff>
      <xdr:row>71</xdr:row>
      <xdr:rowOff>190501</xdr:rowOff>
    </xdr:from>
    <xdr:to>
      <xdr:col>1</xdr:col>
      <xdr:colOff>275171</xdr:colOff>
      <xdr:row>72</xdr:row>
      <xdr:rowOff>264583</xdr:rowOff>
    </xdr:to>
    <xdr:sp macro="" textlink="">
      <xdr:nvSpPr>
        <xdr:cNvPr id="3" name="TextBox 2"/>
        <xdr:cNvSpPr txBox="1"/>
      </xdr:nvSpPr>
      <xdr:spPr>
        <a:xfrm>
          <a:off x="338671" y="14202834"/>
          <a:ext cx="1174750" cy="2751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Ownership</a:t>
          </a:r>
          <a:r>
            <a:rPr lang="en-US" sz="1100" b="1" baseline="0"/>
            <a:t> in</a:t>
          </a:r>
          <a:endParaRPr lang="en-US" sz="11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erver\Market%20Studies%20&amp;%20Risk\COMCEC\9%20-%20COMCEC%20Topics%20and%20Timeline%20V5%20-%20Edited%201%203%20F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erver\Market%20Studies%20&amp;%20Risk\COMCEC\8%20-%20Team%20Sec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fboresli\Desktop\Current%20Tasks\COMCEC\COMCEC%20No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meline - Edited"/>
      <sheetName val="Timeline"/>
      <sheetName val="Comcec Topics"/>
      <sheetName val="Weights"/>
      <sheetName val="Questions"/>
      <sheetName val="Lists"/>
      <sheetName val="Print"/>
    </sheetNames>
    <sheetDataSet>
      <sheetData sheetId="0"/>
      <sheetData sheetId="1"/>
      <sheetData sheetId="2">
        <row r="2">
          <cell r="F2">
            <v>1</v>
          </cell>
          <cell r="G2" t="str">
            <v>Risk based supervision</v>
          </cell>
          <cell r="H2">
            <v>2</v>
          </cell>
          <cell r="I2">
            <v>1.9417475728155338E-2</v>
          </cell>
        </row>
        <row r="3">
          <cell r="F3">
            <v>2</v>
          </cell>
          <cell r="G3" t="str">
            <v>OTC Markets</v>
          </cell>
          <cell r="H3">
            <v>1</v>
          </cell>
          <cell r="I3">
            <v>9.7087378640776691E-3</v>
          </cell>
        </row>
        <row r="4">
          <cell r="F4">
            <v>3</v>
          </cell>
          <cell r="G4" t="str">
            <v>Products</v>
          </cell>
          <cell r="H4">
            <v>20</v>
          </cell>
          <cell r="I4">
            <v>0.1941747572815534</v>
          </cell>
        </row>
        <row r="5">
          <cell r="F5">
            <v>4</v>
          </cell>
          <cell r="G5" t="str">
            <v>Risk management</v>
          </cell>
          <cell r="H5">
            <v>12</v>
          </cell>
          <cell r="I5">
            <v>0.11650485436893204</v>
          </cell>
        </row>
        <row r="6">
          <cell r="F6">
            <v>5</v>
          </cell>
          <cell r="G6" t="str">
            <v>Rules and regulations</v>
          </cell>
          <cell r="H6">
            <v>14</v>
          </cell>
          <cell r="I6">
            <v>0.13592233009708737</v>
          </cell>
        </row>
        <row r="7">
          <cell r="F7">
            <v>6</v>
          </cell>
          <cell r="G7" t="str">
            <v>Operations</v>
          </cell>
          <cell r="H7">
            <v>5</v>
          </cell>
          <cell r="I7">
            <v>4.8543689320388349E-2</v>
          </cell>
        </row>
        <row r="8">
          <cell r="F8">
            <v>7</v>
          </cell>
          <cell r="G8" t="str">
            <v>Default management</v>
          </cell>
          <cell r="H8">
            <v>5</v>
          </cell>
          <cell r="I8">
            <v>4.8543689320388349E-2</v>
          </cell>
        </row>
        <row r="9">
          <cell r="F9">
            <v>8</v>
          </cell>
          <cell r="G9" t="str">
            <v>Financial instruments</v>
          </cell>
          <cell r="H9">
            <v>0</v>
          </cell>
          <cell r="I9">
            <v>0</v>
          </cell>
        </row>
        <row r="10">
          <cell r="F10">
            <v>9</v>
          </cell>
          <cell r="G10" t="str">
            <v>Settlements</v>
          </cell>
          <cell r="H10">
            <v>5</v>
          </cell>
          <cell r="I10">
            <v>4.8543689320388349E-2</v>
          </cell>
        </row>
        <row r="11">
          <cell r="F11">
            <v>10</v>
          </cell>
          <cell r="G11" t="str">
            <v>Fixed income markets</v>
          </cell>
          <cell r="H11">
            <v>0</v>
          </cell>
          <cell r="I11">
            <v>0</v>
          </cell>
        </row>
        <row r="12">
          <cell r="F12">
            <v>11</v>
          </cell>
          <cell r="G12" t="str">
            <v>FMI structure - Governance</v>
          </cell>
          <cell r="H12">
            <v>6</v>
          </cell>
          <cell r="I12">
            <v>5.8252427184466021E-2</v>
          </cell>
        </row>
        <row r="13">
          <cell r="F13">
            <v>12</v>
          </cell>
          <cell r="G13" t="str">
            <v>CCP Details - Clearing membership</v>
          </cell>
          <cell r="H13">
            <v>7</v>
          </cell>
          <cell r="I13">
            <v>6.7961165048543687E-2</v>
          </cell>
        </row>
        <row r="14">
          <cell r="F14">
            <v>13</v>
          </cell>
          <cell r="G14" t="str">
            <v>Introduction</v>
          </cell>
          <cell r="H14">
            <v>2</v>
          </cell>
          <cell r="I14">
            <v>1.9417475728155338E-2</v>
          </cell>
        </row>
        <row r="15">
          <cell r="F15">
            <v>14</v>
          </cell>
          <cell r="G15" t="str">
            <v>Conclusion</v>
          </cell>
          <cell r="H15">
            <v>2</v>
          </cell>
          <cell r="I15">
            <v>1.9417475728155338E-2</v>
          </cell>
        </row>
        <row r="16">
          <cell r="F16">
            <v>15</v>
          </cell>
          <cell r="G16" t="str">
            <v>Macroeconomic indicators</v>
          </cell>
          <cell r="H16">
            <v>9</v>
          </cell>
          <cell r="I16">
            <v>8.7378640776699032E-2</v>
          </cell>
        </row>
        <row r="17">
          <cell r="F17">
            <v>16</v>
          </cell>
          <cell r="G17" t="str">
            <v>Capital adequacy</v>
          </cell>
          <cell r="H17">
            <v>8</v>
          </cell>
          <cell r="I17">
            <v>7.7669902912621352E-2</v>
          </cell>
        </row>
        <row r="18">
          <cell r="F18">
            <v>17</v>
          </cell>
          <cell r="G18" t="str">
            <v>Kuwait's experience</v>
          </cell>
          <cell r="H18">
            <v>1</v>
          </cell>
          <cell r="I18">
            <v>9.7087378640776691E-3</v>
          </cell>
        </row>
        <row r="19">
          <cell r="F19">
            <v>18</v>
          </cell>
          <cell r="G19" t="str">
            <v>Follow up on Pakistan's report</v>
          </cell>
          <cell r="H19">
            <v>4</v>
          </cell>
          <cell r="I19">
            <v>3.8834951456310676E-2</v>
          </cell>
        </row>
        <row r="20">
          <cell r="F20">
            <v>19</v>
          </cell>
          <cell r="G20">
            <v>0</v>
          </cell>
          <cell r="H20">
            <v>0</v>
          </cell>
          <cell r="I20">
            <v>0</v>
          </cell>
        </row>
        <row r="21">
          <cell r="F21">
            <v>20</v>
          </cell>
          <cell r="G21">
            <v>0</v>
          </cell>
          <cell r="H21">
            <v>0</v>
          </cell>
          <cell r="I21">
            <v>0</v>
          </cell>
        </row>
        <row r="22">
          <cell r="F22">
            <v>21</v>
          </cell>
          <cell r="G22">
            <v>0</v>
          </cell>
          <cell r="H22">
            <v>0</v>
          </cell>
          <cell r="I22">
            <v>0</v>
          </cell>
        </row>
        <row r="23">
          <cell r="F23">
            <v>22</v>
          </cell>
          <cell r="G23">
            <v>0</v>
          </cell>
          <cell r="H23">
            <v>0</v>
          </cell>
          <cell r="I23">
            <v>0</v>
          </cell>
        </row>
        <row r="24">
          <cell r="F24">
            <v>23</v>
          </cell>
          <cell r="G24">
            <v>0</v>
          </cell>
          <cell r="H24">
            <v>0</v>
          </cell>
          <cell r="I24">
            <v>0</v>
          </cell>
        </row>
      </sheetData>
      <sheetData sheetId="3">
        <row r="2">
          <cell r="L2">
            <v>1</v>
          </cell>
          <cell r="M2" t="str">
            <v>Introduction</v>
          </cell>
          <cell r="N2">
            <v>1</v>
          </cell>
        </row>
        <row r="3">
          <cell r="L3">
            <v>2</v>
          </cell>
          <cell r="M3" t="str">
            <v>Follow up on Pakistan's report</v>
          </cell>
          <cell r="N3">
            <v>2</v>
          </cell>
        </row>
        <row r="4">
          <cell r="L4">
            <v>3</v>
          </cell>
          <cell r="M4" t="str">
            <v>FMI structure - Governance</v>
          </cell>
          <cell r="N4">
            <v>3</v>
          </cell>
        </row>
        <row r="5">
          <cell r="L5">
            <v>4</v>
          </cell>
          <cell r="M5" t="str">
            <v>CCP Details - Clearing membership</v>
          </cell>
          <cell r="N5">
            <v>4</v>
          </cell>
        </row>
        <row r="6">
          <cell r="L6">
            <v>5</v>
          </cell>
          <cell r="M6" t="str">
            <v>Risk management</v>
          </cell>
          <cell r="N6">
            <v>5</v>
          </cell>
        </row>
        <row r="7">
          <cell r="L7">
            <v>6</v>
          </cell>
          <cell r="M7" t="str">
            <v>Risk based supervision</v>
          </cell>
          <cell r="N7">
            <v>6</v>
          </cell>
        </row>
        <row r="8">
          <cell r="L8">
            <v>7</v>
          </cell>
          <cell r="M8" t="str">
            <v>Capital adequacy</v>
          </cell>
          <cell r="N8">
            <v>7</v>
          </cell>
        </row>
        <row r="9">
          <cell r="L9">
            <v>8</v>
          </cell>
          <cell r="M9" t="str">
            <v>Products</v>
          </cell>
          <cell r="N9">
            <v>8</v>
          </cell>
        </row>
        <row r="10">
          <cell r="L10">
            <v>9</v>
          </cell>
          <cell r="M10" t="str">
            <v>Operations</v>
          </cell>
          <cell r="N10">
            <v>9</v>
          </cell>
        </row>
        <row r="11">
          <cell r="L11">
            <v>10</v>
          </cell>
          <cell r="M11" t="str">
            <v>Settlements</v>
          </cell>
          <cell r="N11">
            <v>10</v>
          </cell>
        </row>
        <row r="12">
          <cell r="L12">
            <v>11</v>
          </cell>
          <cell r="M12" t="str">
            <v>Default management</v>
          </cell>
          <cell r="N12">
            <v>11</v>
          </cell>
        </row>
        <row r="13">
          <cell r="L13">
            <v>12</v>
          </cell>
          <cell r="M13" t="str">
            <v>Rules and regulations</v>
          </cell>
          <cell r="N13">
            <v>12</v>
          </cell>
        </row>
        <row r="14">
          <cell r="L14">
            <v>13</v>
          </cell>
          <cell r="M14" t="str">
            <v>OTC Markets</v>
          </cell>
          <cell r="N14">
            <v>13</v>
          </cell>
        </row>
        <row r="15">
          <cell r="L15">
            <v>14</v>
          </cell>
          <cell r="M15" t="str">
            <v>Kuwait's experience</v>
          </cell>
          <cell r="N15">
            <v>14</v>
          </cell>
        </row>
        <row r="16">
          <cell r="L16">
            <v>15</v>
          </cell>
          <cell r="M16" t="str">
            <v>Macro economic factors</v>
          </cell>
          <cell r="N16">
            <v>15</v>
          </cell>
        </row>
        <row r="17">
          <cell r="L17">
            <v>16</v>
          </cell>
          <cell r="M17" t="str">
            <v>Conclusion</v>
          </cell>
          <cell r="N17">
            <v>16</v>
          </cell>
        </row>
      </sheetData>
      <sheetData sheetId="4"/>
      <sheetData sheetId="5">
        <row r="2">
          <cell r="A2" t="str">
            <v>Yes or No</v>
          </cell>
        </row>
        <row r="3">
          <cell r="A3" t="str">
            <v>Open Ended</v>
          </cell>
        </row>
        <row r="4">
          <cell r="A4" t="str">
            <v>Multiple 2</v>
          </cell>
        </row>
        <row r="5">
          <cell r="A5" t="str">
            <v>Multiple 3</v>
          </cell>
        </row>
        <row r="6">
          <cell r="A6" t="str">
            <v>Multiple 4</v>
          </cell>
        </row>
        <row r="7">
          <cell r="A7" t="str">
            <v>Multiple 5</v>
          </cell>
        </row>
        <row r="8">
          <cell r="A8" t="str">
            <v>Multiple 6</v>
          </cell>
        </row>
      </sheetData>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y Member - Edits"/>
      <sheetName val="By Member"/>
      <sheetName val="Section by Department"/>
    </sheetNames>
    <sheetDataSet>
      <sheetData sheetId="0"/>
      <sheetData sheetId="1">
        <row r="2">
          <cell r="H2" t="str">
            <v>Najwa</v>
          </cell>
        </row>
        <row r="3">
          <cell r="H3" t="str">
            <v>Waleed</v>
          </cell>
        </row>
        <row r="4">
          <cell r="H4" t="str">
            <v>Fawaz</v>
          </cell>
        </row>
        <row r="5">
          <cell r="H5" t="str">
            <v>Faisal</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29 1 Comments"/>
      <sheetName val="Template"/>
      <sheetName val="Brainstormig 29 1"/>
      <sheetName val="Notes"/>
      <sheetName val="Conf 9 Jan 17"/>
      <sheetName val="Timeline"/>
      <sheetName val="Sheet2"/>
      <sheetName val="Meeting 17 1 17"/>
      <sheetName val="COMCEC Timeline"/>
    </sheetNames>
    <sheetDataSet>
      <sheetData sheetId="0">
        <row r="2">
          <cell r="H2">
            <v>1</v>
          </cell>
          <cell r="I2" t="str">
            <v>Risk based supervision</v>
          </cell>
        </row>
        <row r="3">
          <cell r="H3">
            <v>2</v>
          </cell>
          <cell r="I3" t="str">
            <v>OTC Markets</v>
          </cell>
        </row>
        <row r="4">
          <cell r="H4">
            <v>3</v>
          </cell>
          <cell r="I4" t="str">
            <v>Products</v>
          </cell>
        </row>
        <row r="5">
          <cell r="H5">
            <v>4</v>
          </cell>
          <cell r="I5" t="str">
            <v>Risk management</v>
          </cell>
        </row>
        <row r="6">
          <cell r="H6">
            <v>5</v>
          </cell>
          <cell r="I6" t="str">
            <v>Rules and regulations</v>
          </cell>
        </row>
        <row r="7">
          <cell r="H7">
            <v>6</v>
          </cell>
          <cell r="I7" t="str">
            <v>Operations</v>
          </cell>
        </row>
        <row r="8">
          <cell r="H8">
            <v>7</v>
          </cell>
          <cell r="I8" t="str">
            <v>Default management</v>
          </cell>
        </row>
        <row r="9">
          <cell r="H9">
            <v>8</v>
          </cell>
          <cell r="I9" t="str">
            <v>Financial instruments</v>
          </cell>
        </row>
        <row r="10">
          <cell r="H10">
            <v>9</v>
          </cell>
          <cell r="I10" t="str">
            <v>Settlements</v>
          </cell>
        </row>
        <row r="11">
          <cell r="H11">
            <v>10</v>
          </cell>
          <cell r="I11" t="str">
            <v>Fixed income markets</v>
          </cell>
        </row>
        <row r="12">
          <cell r="H12">
            <v>11</v>
          </cell>
          <cell r="I12" t="str">
            <v>FMI structure</v>
          </cell>
        </row>
        <row r="13">
          <cell r="H13">
            <v>12</v>
          </cell>
          <cell r="I13" t="str">
            <v>CCP Details - Clearing membership</v>
          </cell>
        </row>
        <row r="14">
          <cell r="H14">
            <v>13</v>
          </cell>
          <cell r="I14" t="str">
            <v>Introduction</v>
          </cell>
        </row>
        <row r="15">
          <cell r="H15">
            <v>14</v>
          </cell>
          <cell r="I15" t="str">
            <v>Conclusion</v>
          </cell>
        </row>
        <row r="16">
          <cell r="H16">
            <v>15</v>
          </cell>
          <cell r="I16" t="str">
            <v>General</v>
          </cell>
        </row>
        <row r="17">
          <cell r="H17">
            <v>16</v>
          </cell>
          <cell r="I17" t="str">
            <v>Capital adequacy</v>
          </cell>
        </row>
        <row r="18">
          <cell r="H18">
            <v>17</v>
          </cell>
          <cell r="I18" t="str">
            <v>Kuwait's experience</v>
          </cell>
        </row>
        <row r="19">
          <cell r="H19">
            <v>18</v>
          </cell>
          <cell r="I19" t="str">
            <v>Follow up on Pakistan's report</v>
          </cell>
        </row>
        <row r="20">
          <cell r="H20">
            <v>19</v>
          </cell>
          <cell r="I20">
            <v>0</v>
          </cell>
        </row>
        <row r="21">
          <cell r="H21">
            <v>20</v>
          </cell>
          <cell r="I21">
            <v>0</v>
          </cell>
        </row>
        <row r="22">
          <cell r="H22">
            <v>21</v>
          </cell>
          <cell r="I22">
            <v>0</v>
          </cell>
        </row>
        <row r="23">
          <cell r="H23">
            <v>22</v>
          </cell>
          <cell r="I23">
            <v>0</v>
          </cell>
        </row>
        <row r="24">
          <cell r="H24">
            <v>23</v>
          </cell>
          <cell r="I24">
            <v>0</v>
          </cell>
        </row>
        <row r="25">
          <cell r="H25">
            <v>24</v>
          </cell>
          <cell r="I25">
            <v>0</v>
          </cell>
        </row>
        <row r="26">
          <cell r="H26">
            <v>25</v>
          </cell>
          <cell r="I26">
            <v>0</v>
          </cell>
        </row>
        <row r="27">
          <cell r="H27">
            <v>26</v>
          </cell>
          <cell r="I27">
            <v>0</v>
          </cell>
        </row>
        <row r="28">
          <cell r="H28">
            <v>27</v>
          </cell>
          <cell r="I28">
            <v>0</v>
          </cell>
        </row>
        <row r="29">
          <cell r="H29">
            <v>28</v>
          </cell>
          <cell r="I29">
            <v>0</v>
          </cell>
        </row>
        <row r="30">
          <cell r="H30">
            <v>29</v>
          </cell>
          <cell r="I30">
            <v>0</v>
          </cell>
        </row>
        <row r="31">
          <cell r="H31">
            <v>30</v>
          </cell>
          <cell r="I31">
            <v>0</v>
          </cell>
        </row>
        <row r="32">
          <cell r="H32">
            <v>31</v>
          </cell>
          <cell r="I32">
            <v>0</v>
          </cell>
        </row>
        <row r="33">
          <cell r="H33">
            <v>32</v>
          </cell>
          <cell r="I33">
            <v>0</v>
          </cell>
        </row>
        <row r="34">
          <cell r="H34">
            <v>33</v>
          </cell>
          <cell r="I34">
            <v>0</v>
          </cell>
        </row>
        <row r="35">
          <cell r="H35">
            <v>34</v>
          </cell>
          <cell r="I35">
            <v>0</v>
          </cell>
        </row>
        <row r="36">
          <cell r="H36">
            <v>35</v>
          </cell>
          <cell r="I36">
            <v>0</v>
          </cell>
        </row>
        <row r="37">
          <cell r="I37">
            <v>0</v>
          </cell>
        </row>
        <row r="38">
          <cell r="I38">
            <v>0</v>
          </cell>
        </row>
        <row r="39">
          <cell r="I39">
            <v>0</v>
          </cell>
        </row>
        <row r="40">
          <cell r="I40">
            <v>0</v>
          </cell>
        </row>
        <row r="41">
          <cell r="I41">
            <v>0</v>
          </cell>
        </row>
        <row r="42">
          <cell r="I42">
            <v>0</v>
          </cell>
        </row>
        <row r="43">
          <cell r="I43">
            <v>0</v>
          </cell>
        </row>
        <row r="44">
          <cell r="I44">
            <v>0</v>
          </cell>
        </row>
        <row r="45">
          <cell r="I45">
            <v>0</v>
          </cell>
        </row>
      </sheetData>
      <sheetData sheetId="1"/>
      <sheetData sheetId="2"/>
      <sheetData sheetId="3"/>
      <sheetData sheetId="4"/>
      <sheetData sheetId="5"/>
      <sheetData sheetId="6"/>
      <sheetData sheetId="7"/>
      <sheetData sheetId="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2:AD49"/>
  <sheetViews>
    <sheetView showGridLines="0" tabSelected="1" zoomScale="80" zoomScaleNormal="80" workbookViewId="0">
      <selection activeCell="B2" sqref="B2:O2"/>
    </sheetView>
  </sheetViews>
  <sheetFormatPr defaultRowHeight="15" x14ac:dyDescent="0.25"/>
  <cols>
    <col min="1" max="1" width="3" customWidth="1"/>
    <col min="2" max="2" width="15.28515625" customWidth="1"/>
    <col min="3" max="3" width="52.140625" customWidth="1"/>
    <col min="4" max="9" width="15.7109375" customWidth="1"/>
    <col min="15" max="15" width="38" customWidth="1"/>
  </cols>
  <sheetData>
    <row r="2" spans="2:30" ht="21" customHeight="1" x14ac:dyDescent="0.25">
      <c r="B2" s="322" t="s">
        <v>422</v>
      </c>
      <c r="C2" s="323"/>
      <c r="D2" s="323"/>
      <c r="E2" s="323"/>
      <c r="F2" s="323"/>
      <c r="G2" s="323"/>
      <c r="H2" s="323"/>
      <c r="I2" s="323"/>
      <c r="J2" s="323"/>
      <c r="K2" s="323"/>
      <c r="L2" s="323"/>
      <c r="M2" s="323"/>
      <c r="N2" s="323"/>
      <c r="O2" s="324"/>
    </row>
    <row r="4" spans="2:30" ht="15" customHeight="1" x14ac:dyDescent="0.25">
      <c r="B4" s="299" t="s">
        <v>439</v>
      </c>
      <c r="C4" s="224"/>
      <c r="D4" s="224"/>
      <c r="E4" s="224"/>
      <c r="F4" s="224"/>
      <c r="G4" s="224"/>
      <c r="H4" s="224"/>
      <c r="I4" s="224"/>
      <c r="J4" s="224"/>
      <c r="K4" s="224"/>
      <c r="L4" s="224"/>
      <c r="M4" s="224"/>
      <c r="N4" s="224"/>
      <c r="O4" s="224"/>
      <c r="Q4" s="221"/>
      <c r="R4" s="221"/>
      <c r="S4" s="221"/>
      <c r="T4" s="221"/>
      <c r="U4" s="221"/>
      <c r="V4" s="221"/>
      <c r="W4" s="221"/>
      <c r="X4" s="221"/>
      <c r="Y4" s="221"/>
      <c r="Z4" s="221"/>
      <c r="AA4" s="221"/>
      <c r="AB4" s="221"/>
      <c r="AC4" s="221"/>
      <c r="AD4" s="221"/>
    </row>
    <row r="5" spans="2:30" x14ac:dyDescent="0.25">
      <c r="B5" s="300" t="s">
        <v>440</v>
      </c>
      <c r="C5" s="222"/>
      <c r="D5" s="222"/>
      <c r="E5" s="222"/>
      <c r="F5" s="222"/>
      <c r="G5" s="222"/>
      <c r="H5" s="222"/>
      <c r="I5" s="222"/>
      <c r="J5" s="222"/>
      <c r="K5" s="222"/>
      <c r="L5" s="222"/>
      <c r="M5" s="222"/>
      <c r="N5" s="222"/>
      <c r="O5" s="222"/>
      <c r="P5" s="223"/>
      <c r="Q5" s="221"/>
      <c r="R5" s="221"/>
      <c r="S5" s="221"/>
      <c r="T5" s="221"/>
      <c r="U5" s="221"/>
      <c r="V5" s="221"/>
      <c r="W5" s="221"/>
      <c r="X5" s="221"/>
      <c r="Y5" s="221"/>
      <c r="Z5" s="221"/>
      <c r="AA5" s="221"/>
      <c r="AB5" s="221"/>
      <c r="AC5" s="221"/>
      <c r="AD5" s="221"/>
    </row>
    <row r="6" spans="2:30" x14ac:dyDescent="0.25">
      <c r="B6" s="299" t="s">
        <v>441</v>
      </c>
      <c r="C6" s="222"/>
      <c r="D6" s="222"/>
      <c r="E6" s="222"/>
      <c r="F6" s="222"/>
      <c r="G6" s="222"/>
      <c r="H6" s="222"/>
      <c r="I6" s="222"/>
      <c r="J6" s="222"/>
      <c r="K6" s="222"/>
      <c r="L6" s="222"/>
      <c r="M6" s="222"/>
      <c r="N6" s="222"/>
      <c r="O6" s="222"/>
      <c r="P6" s="223"/>
      <c r="Q6" s="221"/>
      <c r="R6" s="221"/>
      <c r="S6" s="221"/>
      <c r="T6" s="221"/>
      <c r="U6" s="221"/>
      <c r="V6" s="221"/>
      <c r="W6" s="221"/>
      <c r="X6" s="221"/>
      <c r="Y6" s="221"/>
      <c r="Z6" s="221"/>
      <c r="AA6" s="221"/>
      <c r="AB6" s="221"/>
      <c r="AC6" s="221"/>
      <c r="AD6" s="221"/>
    </row>
    <row r="7" spans="2:30" x14ac:dyDescent="0.25">
      <c r="B7" s="299" t="s">
        <v>442</v>
      </c>
      <c r="C7" s="222"/>
      <c r="D7" s="222"/>
      <c r="E7" s="222"/>
      <c r="F7" s="222"/>
      <c r="G7" s="222"/>
      <c r="H7" s="222"/>
      <c r="I7" s="222"/>
      <c r="J7" s="222"/>
      <c r="K7" s="222"/>
      <c r="L7" s="222"/>
      <c r="M7" s="222"/>
      <c r="N7" s="222"/>
      <c r="O7" s="222"/>
      <c r="P7" s="223"/>
      <c r="Q7" s="221"/>
      <c r="R7" s="221"/>
      <c r="S7" s="221"/>
      <c r="T7" s="221"/>
      <c r="U7" s="221"/>
      <c r="V7" s="221"/>
      <c r="W7" s="221"/>
      <c r="X7" s="221"/>
      <c r="Y7" s="221"/>
      <c r="Z7" s="221"/>
      <c r="AA7" s="221"/>
      <c r="AB7" s="221"/>
      <c r="AC7" s="221"/>
      <c r="AD7" s="221"/>
    </row>
    <row r="8" spans="2:30" x14ac:dyDescent="0.25">
      <c r="B8" s="299" t="s">
        <v>443</v>
      </c>
      <c r="C8" s="222"/>
      <c r="D8" s="222"/>
      <c r="E8" s="222"/>
      <c r="F8" s="222"/>
      <c r="G8" s="222"/>
      <c r="H8" s="222"/>
      <c r="I8" s="222"/>
      <c r="J8" s="222"/>
      <c r="K8" s="222"/>
      <c r="L8" s="222"/>
      <c r="M8" s="222"/>
      <c r="N8" s="222"/>
      <c r="O8" s="222"/>
      <c r="P8" s="223"/>
      <c r="Q8" s="221"/>
      <c r="R8" s="221"/>
      <c r="S8" s="221"/>
      <c r="T8" s="221"/>
      <c r="U8" s="221"/>
      <c r="V8" s="221"/>
      <c r="W8" s="221"/>
      <c r="X8" s="221"/>
      <c r="Y8" s="221"/>
      <c r="Z8" s="221"/>
      <c r="AA8" s="221"/>
      <c r="AB8" s="221"/>
      <c r="AC8" s="221"/>
      <c r="AD8" s="221"/>
    </row>
    <row r="9" spans="2:30" x14ac:dyDescent="0.25">
      <c r="B9" s="223"/>
      <c r="C9" s="223"/>
      <c r="D9" s="223"/>
      <c r="E9" s="223"/>
      <c r="F9" s="223"/>
      <c r="G9" s="223"/>
      <c r="H9" s="223"/>
      <c r="I9" s="223"/>
      <c r="J9" s="223"/>
      <c r="K9" s="223"/>
      <c r="L9" s="223"/>
      <c r="M9" s="223"/>
      <c r="N9" s="223"/>
      <c r="O9" s="223"/>
      <c r="P9" s="223"/>
    </row>
    <row r="10" spans="2:30" ht="21" customHeight="1" x14ac:dyDescent="0.25">
      <c r="B10" s="322" t="s">
        <v>423</v>
      </c>
      <c r="C10" s="323"/>
      <c r="D10" s="323"/>
      <c r="E10" s="323"/>
      <c r="F10" s="323"/>
      <c r="G10" s="323"/>
      <c r="H10" s="323"/>
      <c r="I10" s="323"/>
      <c r="J10" s="323"/>
      <c r="K10" s="323"/>
      <c r="L10" s="323"/>
      <c r="M10" s="323"/>
      <c r="N10" s="323"/>
      <c r="O10" s="324"/>
    </row>
    <row r="12" spans="2:30" ht="15" customHeight="1" x14ac:dyDescent="0.25">
      <c r="B12" s="299" t="s">
        <v>444</v>
      </c>
      <c r="C12" s="222"/>
      <c r="D12" s="222"/>
      <c r="E12" s="222"/>
      <c r="F12" s="222"/>
      <c r="G12" s="222"/>
      <c r="H12" s="222"/>
      <c r="I12" s="222"/>
      <c r="J12" s="222"/>
      <c r="K12" s="222"/>
      <c r="L12" s="222"/>
      <c r="M12" s="222"/>
      <c r="N12" s="222"/>
      <c r="O12" s="222"/>
      <c r="Q12" s="221"/>
      <c r="R12" s="221"/>
      <c r="S12" s="221"/>
      <c r="T12" s="221"/>
      <c r="U12" s="221"/>
      <c r="V12" s="221"/>
      <c r="W12" s="221"/>
      <c r="X12" s="221"/>
      <c r="Y12" s="221"/>
      <c r="Z12" s="221"/>
      <c r="AA12" s="221"/>
      <c r="AB12" s="221"/>
      <c r="AC12" s="221"/>
      <c r="AD12" s="221"/>
    </row>
    <row r="13" spans="2:30" x14ac:dyDescent="0.25">
      <c r="B13" s="300" t="s">
        <v>447</v>
      </c>
      <c r="C13" s="222"/>
      <c r="D13" s="222"/>
      <c r="E13" s="222"/>
      <c r="F13" s="222"/>
      <c r="G13" s="222"/>
      <c r="H13" s="222"/>
      <c r="I13" s="222"/>
      <c r="J13" s="222"/>
      <c r="K13" s="222"/>
      <c r="L13" s="222"/>
      <c r="M13" s="222"/>
      <c r="N13" s="222"/>
      <c r="O13" s="222"/>
      <c r="Q13" s="221"/>
      <c r="R13" s="221"/>
      <c r="S13" s="221"/>
      <c r="T13" s="221"/>
      <c r="U13" s="221"/>
      <c r="V13" s="221"/>
      <c r="W13" s="221"/>
      <c r="X13" s="221"/>
      <c r="Y13" s="221"/>
      <c r="Z13" s="221"/>
      <c r="AA13" s="221"/>
      <c r="AB13" s="221"/>
      <c r="AC13" s="221"/>
      <c r="AD13" s="221"/>
    </row>
    <row r="14" spans="2:30" x14ac:dyDescent="0.25">
      <c r="B14" s="299" t="s">
        <v>446</v>
      </c>
      <c r="C14" s="222"/>
      <c r="D14" s="222"/>
      <c r="E14" s="222"/>
      <c r="F14" s="222"/>
      <c r="G14" s="222"/>
      <c r="H14" s="222"/>
      <c r="I14" s="222"/>
      <c r="J14" s="222"/>
      <c r="K14" s="222"/>
      <c r="L14" s="222"/>
      <c r="M14" s="222"/>
      <c r="N14" s="222"/>
      <c r="O14" s="222"/>
      <c r="Q14" s="221"/>
      <c r="R14" s="221"/>
      <c r="S14" s="221"/>
      <c r="T14" s="221"/>
      <c r="U14" s="221"/>
      <c r="V14" s="221"/>
      <c r="W14" s="221"/>
      <c r="X14" s="221"/>
      <c r="Y14" s="221"/>
      <c r="Z14" s="221"/>
      <c r="AA14" s="221"/>
      <c r="AB14" s="221"/>
      <c r="AC14" s="221"/>
      <c r="AD14" s="221"/>
    </row>
    <row r="15" spans="2:30" x14ac:dyDescent="0.25">
      <c r="B15" s="299" t="s">
        <v>445</v>
      </c>
      <c r="C15" s="222"/>
      <c r="D15" s="222"/>
      <c r="E15" s="222"/>
      <c r="F15" s="222"/>
      <c r="G15" s="222"/>
      <c r="H15" s="222"/>
      <c r="I15" s="222"/>
      <c r="J15" s="222"/>
      <c r="K15" s="222"/>
      <c r="L15" s="222"/>
      <c r="M15" s="222"/>
      <c r="N15" s="222"/>
      <c r="O15" s="222"/>
      <c r="Q15" s="221"/>
      <c r="R15" s="221"/>
      <c r="S15" s="221"/>
      <c r="T15" s="221"/>
      <c r="U15" s="221"/>
      <c r="V15" s="221"/>
      <c r="W15" s="221"/>
      <c r="X15" s="221"/>
      <c r="Y15" s="221"/>
      <c r="Z15" s="221"/>
      <c r="AA15" s="221"/>
      <c r="AB15" s="221"/>
      <c r="AC15" s="221"/>
      <c r="AD15" s="221"/>
    </row>
    <row r="16" spans="2:30" x14ac:dyDescent="0.25">
      <c r="B16" s="222"/>
      <c r="C16" s="222"/>
      <c r="D16" s="222"/>
      <c r="E16" s="222"/>
      <c r="F16" s="222"/>
      <c r="G16" s="222"/>
      <c r="H16" s="222"/>
      <c r="I16" s="222"/>
      <c r="J16" s="222"/>
      <c r="K16" s="222"/>
      <c r="L16" s="222"/>
      <c r="M16" s="222"/>
      <c r="N16" s="222"/>
      <c r="O16" s="222"/>
      <c r="Q16" s="205"/>
      <c r="R16" s="205"/>
      <c r="S16" s="205"/>
      <c r="T16" s="205"/>
      <c r="U16" s="205"/>
      <c r="V16" s="205"/>
      <c r="W16" s="205"/>
      <c r="X16" s="205"/>
      <c r="Y16" s="205"/>
      <c r="Z16" s="205"/>
      <c r="AA16" s="205"/>
      <c r="AB16" s="205"/>
      <c r="AC16" s="205"/>
      <c r="AD16" s="205"/>
    </row>
    <row r="17" spans="2:15" ht="21" customHeight="1" x14ac:dyDescent="0.25">
      <c r="B17" s="322" t="s">
        <v>424</v>
      </c>
      <c r="C17" s="323"/>
      <c r="D17" s="323"/>
      <c r="E17" s="323"/>
      <c r="F17" s="323"/>
      <c r="G17" s="323"/>
      <c r="H17" s="323"/>
      <c r="I17" s="323"/>
      <c r="J17" s="323"/>
      <c r="K17" s="323"/>
      <c r="L17" s="323"/>
      <c r="M17" s="323"/>
      <c r="N17" s="323"/>
      <c r="O17" s="324"/>
    </row>
    <row r="19" spans="2:15" x14ac:dyDescent="0.25">
      <c r="B19" t="s">
        <v>436</v>
      </c>
    </row>
    <row r="21" spans="2:15" ht="20.25" customHeight="1" x14ac:dyDescent="0.25">
      <c r="B21" s="3" t="s">
        <v>426</v>
      </c>
    </row>
    <row r="22" spans="2:15" ht="18" customHeight="1" x14ac:dyDescent="0.25">
      <c r="B22" s="94" t="s">
        <v>15</v>
      </c>
      <c r="C22" s="95" t="s">
        <v>0</v>
      </c>
      <c r="D22" s="95" t="s">
        <v>279</v>
      </c>
      <c r="E22" s="95" t="s">
        <v>280</v>
      </c>
      <c r="F22" s="95" t="s">
        <v>281</v>
      </c>
      <c r="G22" s="95" t="s">
        <v>282</v>
      </c>
      <c r="H22" s="95" t="s">
        <v>283</v>
      </c>
      <c r="I22" s="206" t="s">
        <v>284</v>
      </c>
    </row>
    <row r="23" spans="2:15" ht="18" customHeight="1" x14ac:dyDescent="0.25">
      <c r="B23" s="325" t="s">
        <v>200</v>
      </c>
      <c r="C23" s="327" t="s">
        <v>185</v>
      </c>
      <c r="D23" s="18" t="s">
        <v>179</v>
      </c>
      <c r="E23" s="18" t="s">
        <v>53</v>
      </c>
      <c r="F23" s="18" t="s">
        <v>138</v>
      </c>
      <c r="G23" s="18" t="s">
        <v>41</v>
      </c>
      <c r="H23" s="18" t="s">
        <v>222</v>
      </c>
      <c r="I23" s="207" t="s">
        <v>18</v>
      </c>
    </row>
    <row r="24" spans="2:15" ht="18" customHeight="1" x14ac:dyDescent="0.25">
      <c r="B24" s="326"/>
      <c r="C24" s="328"/>
      <c r="D24" s="132"/>
      <c r="E24" s="132"/>
      <c r="F24" s="132" t="s">
        <v>425</v>
      </c>
      <c r="G24" s="132"/>
      <c r="H24" s="132"/>
      <c r="I24" s="208"/>
    </row>
    <row r="25" spans="2:15" x14ac:dyDescent="0.25">
      <c r="B25" s="5"/>
      <c r="C25" s="21"/>
      <c r="D25" s="209"/>
      <c r="E25" s="209"/>
      <c r="F25" s="209"/>
      <c r="G25" s="209"/>
      <c r="H25" s="209"/>
      <c r="I25" s="209"/>
    </row>
    <row r="26" spans="2:15" ht="18" customHeight="1" x14ac:dyDescent="0.25">
      <c r="B26" s="3" t="s">
        <v>427</v>
      </c>
    </row>
    <row r="27" spans="2:15" x14ac:dyDescent="0.25">
      <c r="B27" s="94" t="s">
        <v>15</v>
      </c>
      <c r="C27" s="95" t="s">
        <v>0</v>
      </c>
      <c r="D27" s="95" t="s">
        <v>279</v>
      </c>
      <c r="E27" s="95" t="s">
        <v>280</v>
      </c>
      <c r="F27" s="206" t="s">
        <v>281</v>
      </c>
    </row>
    <row r="28" spans="2:15" ht="21.75" customHeight="1" x14ac:dyDescent="0.25">
      <c r="B28" s="329" t="s">
        <v>19</v>
      </c>
      <c r="C28" s="331" t="s">
        <v>428</v>
      </c>
      <c r="D28" s="125" t="s">
        <v>20</v>
      </c>
      <c r="E28" s="125" t="s">
        <v>13</v>
      </c>
      <c r="F28" s="210" t="s">
        <v>296</v>
      </c>
    </row>
    <row r="29" spans="2:15" ht="21.75" customHeight="1" x14ac:dyDescent="0.25">
      <c r="B29" s="330"/>
      <c r="C29" s="332"/>
      <c r="D29" s="133" t="s">
        <v>425</v>
      </c>
      <c r="E29" s="133"/>
      <c r="F29" s="211" t="s">
        <v>429</v>
      </c>
    </row>
    <row r="31" spans="2:15" ht="19.5" customHeight="1" x14ac:dyDescent="0.25">
      <c r="B31" s="298" t="s">
        <v>435</v>
      </c>
    </row>
    <row r="32" spans="2:15" x14ac:dyDescent="0.25">
      <c r="B32" s="212" t="s">
        <v>15</v>
      </c>
      <c r="C32" s="67" t="s">
        <v>0</v>
      </c>
      <c r="D32" s="67" t="s">
        <v>279</v>
      </c>
      <c r="E32" s="67" t="s">
        <v>280</v>
      </c>
      <c r="F32" s="213" t="s">
        <v>281</v>
      </c>
    </row>
    <row r="33" spans="2:15" ht="41.25" customHeight="1" x14ac:dyDescent="0.25">
      <c r="B33" s="312" t="s">
        <v>17</v>
      </c>
      <c r="C33" s="314" t="s">
        <v>39</v>
      </c>
      <c r="D33" s="316" t="s">
        <v>430</v>
      </c>
      <c r="E33" s="317"/>
      <c r="F33" s="318"/>
    </row>
    <row r="34" spans="2:15" ht="24" customHeight="1" x14ac:dyDescent="0.25">
      <c r="B34" s="313"/>
      <c r="C34" s="315"/>
      <c r="D34" s="319"/>
      <c r="E34" s="320"/>
      <c r="F34" s="321"/>
    </row>
    <row r="36" spans="2:15" ht="21" customHeight="1" x14ac:dyDescent="0.25">
      <c r="B36" s="309" t="s">
        <v>431</v>
      </c>
      <c r="C36" s="310"/>
      <c r="D36" s="310"/>
      <c r="E36" s="310"/>
      <c r="F36" s="310"/>
      <c r="G36" s="310"/>
      <c r="H36" s="310"/>
      <c r="I36" s="310"/>
      <c r="J36" s="310"/>
      <c r="K36" s="310"/>
      <c r="L36" s="310"/>
      <c r="M36" s="310"/>
      <c r="N36" s="310"/>
      <c r="O36" s="311"/>
    </row>
    <row r="38" spans="2:15" ht="18" customHeight="1" thickBot="1" x14ac:dyDescent="0.3">
      <c r="B38" s="301" t="s">
        <v>434</v>
      </c>
      <c r="C38" s="301"/>
      <c r="D38" s="301"/>
      <c r="E38" s="301"/>
      <c r="F38" s="301"/>
      <c r="G38" s="301"/>
    </row>
    <row r="39" spans="2:15" ht="30" customHeight="1" x14ac:dyDescent="0.25">
      <c r="B39" s="302" t="s">
        <v>142</v>
      </c>
      <c r="C39" s="304" t="s">
        <v>178</v>
      </c>
      <c r="D39" s="306" t="s">
        <v>433</v>
      </c>
      <c r="E39" s="307"/>
      <c r="F39" s="308"/>
    </row>
    <row r="40" spans="2:15" ht="15.75" thickBot="1" x14ac:dyDescent="0.3">
      <c r="B40" s="303"/>
      <c r="C40" s="305"/>
      <c r="D40" s="29" t="s">
        <v>93</v>
      </c>
      <c r="E40" s="60" t="s">
        <v>94</v>
      </c>
      <c r="F40" s="30" t="s">
        <v>95</v>
      </c>
    </row>
    <row r="41" spans="2:15" ht="17.25" customHeight="1" x14ac:dyDescent="0.25">
      <c r="B41" s="220" t="s">
        <v>98</v>
      </c>
      <c r="C41" s="214">
        <v>1</v>
      </c>
      <c r="D41" s="228">
        <v>0.1</v>
      </c>
      <c r="E41" s="229"/>
      <c r="F41" s="230">
        <v>0.9</v>
      </c>
    </row>
    <row r="42" spans="2:15" x14ac:dyDescent="0.25">
      <c r="B42" s="145" t="s">
        <v>41</v>
      </c>
      <c r="C42" s="215"/>
      <c r="D42" s="231"/>
      <c r="E42" s="232"/>
      <c r="F42" s="233"/>
    </row>
    <row r="43" spans="2:15" x14ac:dyDescent="0.25">
      <c r="B43" s="145" t="s">
        <v>53</v>
      </c>
      <c r="C43" s="215"/>
      <c r="D43" s="231"/>
      <c r="E43" s="232"/>
      <c r="F43" s="233"/>
    </row>
    <row r="44" spans="2:15" ht="30.75" customHeight="1" thickBot="1" x14ac:dyDescent="0.3">
      <c r="B44" s="144" t="s">
        <v>179</v>
      </c>
      <c r="C44" s="216">
        <v>1</v>
      </c>
      <c r="D44" s="234"/>
      <c r="E44" s="235">
        <v>0.5</v>
      </c>
      <c r="F44" s="236">
        <v>0.5</v>
      </c>
    </row>
    <row r="45" spans="2:15" ht="15.75" thickBot="1" x14ac:dyDescent="0.3"/>
    <row r="46" spans="2:15" ht="30.75" thickBot="1" x14ac:dyDescent="0.3">
      <c r="C46" s="48" t="s">
        <v>189</v>
      </c>
      <c r="D46" s="100" t="s">
        <v>98</v>
      </c>
      <c r="E46" s="101" t="s">
        <v>41</v>
      </c>
      <c r="F46" s="140" t="s">
        <v>53</v>
      </c>
    </row>
    <row r="47" spans="2:15" x14ac:dyDescent="0.25">
      <c r="C47" s="217" t="s">
        <v>98</v>
      </c>
      <c r="D47" s="237" t="s">
        <v>265</v>
      </c>
      <c r="E47" s="238">
        <v>0.1</v>
      </c>
      <c r="F47" s="239">
        <v>0.2</v>
      </c>
    </row>
    <row r="48" spans="2:15" x14ac:dyDescent="0.25">
      <c r="C48" s="218" t="s">
        <v>41</v>
      </c>
      <c r="D48" s="240">
        <v>0.2</v>
      </c>
      <c r="E48" s="241" t="s">
        <v>265</v>
      </c>
      <c r="F48" s="242"/>
    </row>
    <row r="49" spans="3:6" ht="15.75" thickBot="1" x14ac:dyDescent="0.3">
      <c r="C49" s="219" t="s">
        <v>53</v>
      </c>
      <c r="D49" s="243"/>
      <c r="E49" s="244">
        <v>0.15</v>
      </c>
      <c r="F49" s="245" t="s">
        <v>265</v>
      </c>
    </row>
  </sheetData>
  <mergeCells count="15">
    <mergeCell ref="B33:B34"/>
    <mergeCell ref="C33:C34"/>
    <mergeCell ref="D33:F34"/>
    <mergeCell ref="B2:O2"/>
    <mergeCell ref="B10:O10"/>
    <mergeCell ref="B17:O17"/>
    <mergeCell ref="B23:B24"/>
    <mergeCell ref="C23:C24"/>
    <mergeCell ref="B28:B29"/>
    <mergeCell ref="C28:C29"/>
    <mergeCell ref="B38:G38"/>
    <mergeCell ref="B39:B40"/>
    <mergeCell ref="C39:C40"/>
    <mergeCell ref="D39:F39"/>
    <mergeCell ref="B36:O36"/>
  </mergeCells>
  <conditionalFormatting sqref="D24:I25 C23:I23">
    <cfRule type="expression" dxfId="244" priority="9">
      <formula>$L23="Remove"</formula>
    </cfRule>
  </conditionalFormatting>
  <conditionalFormatting sqref="B23">
    <cfRule type="expression" dxfId="243" priority="8">
      <formula>$L23="Remove"</formula>
    </cfRule>
  </conditionalFormatting>
  <conditionalFormatting sqref="D29:F29 C28:F28">
    <cfRule type="expression" dxfId="242" priority="5">
      <formula>$L28="Remove"</formula>
    </cfRule>
  </conditionalFormatting>
  <conditionalFormatting sqref="B28">
    <cfRule type="expression" dxfId="241" priority="4">
      <formula>#REF!="Remove"</formula>
    </cfRule>
  </conditionalFormatting>
  <conditionalFormatting sqref="C33">
    <cfRule type="expression" dxfId="240" priority="3">
      <formula>$L33="Remove"</formula>
    </cfRule>
  </conditionalFormatting>
  <conditionalFormatting sqref="B33">
    <cfRule type="expression" dxfId="239" priority="2">
      <formula>$L33="Remove"</formula>
    </cfRule>
  </conditionalFormatting>
  <conditionalFormatting sqref="D33">
    <cfRule type="expression" dxfId="238" priority="1">
      <formula>$L33="Remove"</formula>
    </cfRule>
  </conditionalFormatting>
  <dataValidations count="1">
    <dataValidation type="list" allowBlank="1" showInputMessage="1" showErrorMessage="1" sqref="B33:B34">
      <formula1>QuestionsRange</formula1>
    </dataValidation>
  </dataValidations>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B2:P56"/>
  <sheetViews>
    <sheetView showGridLines="0" zoomScale="90" zoomScaleNormal="90" workbookViewId="0">
      <selection activeCell="B2" sqref="B2:O2"/>
    </sheetView>
  </sheetViews>
  <sheetFormatPr defaultRowHeight="15" x14ac:dyDescent="0.25"/>
  <cols>
    <col min="1" max="1" width="3" customWidth="1"/>
    <col min="2" max="2" width="6.140625" style="6" bestFit="1" customWidth="1"/>
    <col min="3" max="3" width="22.140625" style="6" bestFit="1" customWidth="1"/>
    <col min="4" max="4" width="15.28515625" style="6" bestFit="1" customWidth="1"/>
    <col min="5" max="5" width="14.28515625" style="6" customWidth="1"/>
    <col min="6" max="6" width="22.140625" style="6" bestFit="1" customWidth="1"/>
    <col min="7" max="7" width="11.7109375" style="6" customWidth="1"/>
    <col min="8" max="8" width="16.7109375" style="6" customWidth="1"/>
    <col min="9" max="9" width="22.140625" bestFit="1" customWidth="1"/>
    <col min="10" max="10" width="10.42578125" customWidth="1"/>
    <col min="11" max="11" width="17" bestFit="1" customWidth="1"/>
    <col min="12" max="12" width="22.140625" bestFit="1" customWidth="1"/>
    <col min="13" max="13" width="10.42578125" customWidth="1"/>
    <col min="15" max="15" width="22.140625" bestFit="1" customWidth="1"/>
  </cols>
  <sheetData>
    <row r="2" spans="2:16" s="3" customFormat="1" ht="21" customHeight="1" x14ac:dyDescent="0.25">
      <c r="B2" s="309" t="s">
        <v>417</v>
      </c>
      <c r="C2" s="310"/>
      <c r="D2" s="310"/>
      <c r="E2" s="310"/>
      <c r="F2" s="310"/>
      <c r="G2" s="310"/>
      <c r="H2" s="310"/>
      <c r="I2" s="310"/>
      <c r="J2" s="310"/>
      <c r="K2" s="310"/>
      <c r="L2" s="310"/>
      <c r="M2" s="310"/>
      <c r="N2" s="310"/>
      <c r="O2" s="311"/>
    </row>
    <row r="3" spans="2:16" s="3" customFormat="1" ht="15" customHeight="1" x14ac:dyDescent="0.25"/>
    <row r="4" spans="2:16" s="3" customFormat="1" ht="30" x14ac:dyDescent="0.25">
      <c r="B4" s="88" t="s">
        <v>267</v>
      </c>
      <c r="C4" s="89" t="s">
        <v>14</v>
      </c>
      <c r="D4" s="189" t="s">
        <v>200</v>
      </c>
      <c r="E4" s="189" t="s">
        <v>19</v>
      </c>
      <c r="F4" s="190" t="s">
        <v>22</v>
      </c>
      <c r="G4" s="105" t="s">
        <v>418</v>
      </c>
      <c r="H4" s="182" t="s">
        <v>213</v>
      </c>
    </row>
    <row r="5" spans="2:16" s="3" customFormat="1" x14ac:dyDescent="0.25">
      <c r="B5" s="73">
        <v>1</v>
      </c>
      <c r="C5" s="74" t="s">
        <v>16</v>
      </c>
      <c r="D5" s="74">
        <f>COUNTIF('1- Market Structure'!$B$3:$B$29,D$4)</f>
        <v>8</v>
      </c>
      <c r="E5" s="74">
        <f>COUNTIF('1- Market Structure'!$B$3:$B$29,E$4)</f>
        <v>5</v>
      </c>
      <c r="F5" s="81">
        <f>COUNTIF('1- Market Structure'!$B$3:$B$29,F$4)</f>
        <v>0</v>
      </c>
      <c r="G5" s="86">
        <f>SUM(D5:F5)</f>
        <v>13</v>
      </c>
      <c r="H5" s="183">
        <f>G5/$G$10</f>
        <v>0.14130434782608695</v>
      </c>
    </row>
    <row r="6" spans="2:16" s="3" customFormat="1" x14ac:dyDescent="0.25">
      <c r="B6" s="78">
        <v>2</v>
      </c>
      <c r="C6" s="79" t="s">
        <v>21</v>
      </c>
      <c r="D6" s="79">
        <f>COUNTIF('2 - Settlement'!$B$3:$B$43,D$4)</f>
        <v>14</v>
      </c>
      <c r="E6" s="79">
        <f>COUNTIF('2 - Settlement'!$B$3:$B$43,E$4)</f>
        <v>5</v>
      </c>
      <c r="F6" s="82">
        <f>COUNTIF('2 - Settlement'!$B$3:$B$43,F$4)</f>
        <v>2</v>
      </c>
      <c r="G6" s="87">
        <f>SUM(D6:F6)</f>
        <v>21</v>
      </c>
      <c r="H6" s="184">
        <f>G6/$G$10</f>
        <v>0.22826086956521738</v>
      </c>
    </row>
    <row r="7" spans="2:16" s="3" customFormat="1" x14ac:dyDescent="0.25">
      <c r="B7" s="73">
        <v>3</v>
      </c>
      <c r="C7" s="74" t="s">
        <v>211</v>
      </c>
      <c r="D7" s="75">
        <f>COUNTIF('3 - Products - Trading'!$B$3:$B$23,D$4)</f>
        <v>5</v>
      </c>
      <c r="E7" s="75">
        <f>COUNTIF('3 - Products - Trading'!$B$3:$B$23,E$4)</f>
        <v>4</v>
      </c>
      <c r="F7" s="85">
        <f>COUNTIF('3 - Products - Trading'!$B$3:$B$23,F$4)</f>
        <v>2</v>
      </c>
      <c r="G7" s="86">
        <f>SUM(D7:F7)</f>
        <v>11</v>
      </c>
      <c r="H7" s="183">
        <f>G7/$G$10</f>
        <v>0.11956521739130435</v>
      </c>
    </row>
    <row r="8" spans="2:16" s="3" customFormat="1" x14ac:dyDescent="0.25">
      <c r="B8" s="111">
        <v>4</v>
      </c>
      <c r="C8" s="112" t="s">
        <v>24</v>
      </c>
      <c r="D8" s="112">
        <f>COUNTIF('4 - Default Management'!$B$3:$B$41,D$4)</f>
        <v>16</v>
      </c>
      <c r="E8" s="112">
        <f>COUNTIF('4 - Default Management'!$B$3:$B$41,E$4)</f>
        <v>4</v>
      </c>
      <c r="F8" s="113">
        <f>COUNTIF('4 - Default Management'!$B$3:$B$41,F$4)</f>
        <v>0</v>
      </c>
      <c r="G8" s="114">
        <f>SUM(D8:F8)</f>
        <v>20</v>
      </c>
      <c r="H8" s="185">
        <f>G8/$G$10</f>
        <v>0.21739130434782608</v>
      </c>
    </row>
    <row r="9" spans="2:16" s="3" customFormat="1" x14ac:dyDescent="0.25">
      <c r="B9" s="106">
        <v>5</v>
      </c>
      <c r="C9" s="107" t="s">
        <v>212</v>
      </c>
      <c r="D9" s="108">
        <f>COUNTIF('5 - Risk Based Supervision'!$B$3:$B$55,D$4)</f>
        <v>9</v>
      </c>
      <c r="E9" s="108">
        <f>COUNTIF('5 - Risk Based Supervision'!$B$3:$B$55,E$4)</f>
        <v>12</v>
      </c>
      <c r="F9" s="109">
        <f>COUNTIF('5 - Risk Based Supervision'!$B$3:$B$55,F$4)</f>
        <v>6</v>
      </c>
      <c r="G9" s="110">
        <f>SUM(D9:F9)</f>
        <v>27</v>
      </c>
      <c r="H9" s="186">
        <f>G9/$G$10</f>
        <v>0.29347826086956524</v>
      </c>
    </row>
    <row r="10" spans="2:16" s="3" customFormat="1" x14ac:dyDescent="0.25">
      <c r="B10" s="341" t="s">
        <v>214</v>
      </c>
      <c r="C10" s="342"/>
      <c r="D10" s="143">
        <f>SUM(D5:D9)</f>
        <v>52</v>
      </c>
      <c r="E10" s="143">
        <f>SUM(E5:E9)</f>
        <v>30</v>
      </c>
      <c r="F10" s="83">
        <f>SUM(F5:F9)</f>
        <v>10</v>
      </c>
      <c r="G10" s="115">
        <f>SUM(G5:G9)</f>
        <v>92</v>
      </c>
      <c r="H10" s="187"/>
    </row>
    <row r="11" spans="2:16" s="3" customFormat="1" x14ac:dyDescent="0.25">
      <c r="B11" s="341" t="s">
        <v>213</v>
      </c>
      <c r="C11" s="342"/>
      <c r="D11" s="80">
        <f>D10/$G$10</f>
        <v>0.56521739130434778</v>
      </c>
      <c r="E11" s="80">
        <f>E10/$G$10</f>
        <v>0.32608695652173914</v>
      </c>
      <c r="F11" s="84">
        <f>F10/$G$10</f>
        <v>0.10869565217391304</v>
      </c>
      <c r="G11" s="191">
        <f>G10/$G$10</f>
        <v>1</v>
      </c>
      <c r="H11" s="188"/>
    </row>
    <row r="12" spans="2:16" s="3" customFormat="1" ht="19.5" customHeight="1" x14ac:dyDescent="0.25"/>
    <row r="13" spans="2:16" s="3" customFormat="1" ht="21" customHeight="1" x14ac:dyDescent="0.25">
      <c r="B13" s="309" t="s">
        <v>416</v>
      </c>
      <c r="C13" s="310"/>
      <c r="D13" s="310"/>
      <c r="E13" s="310"/>
      <c r="F13" s="310"/>
      <c r="G13" s="310"/>
      <c r="H13" s="310"/>
      <c r="I13" s="310"/>
      <c r="J13" s="310"/>
      <c r="K13" s="310"/>
      <c r="L13" s="310"/>
      <c r="M13" s="310"/>
      <c r="N13" s="310"/>
      <c r="O13" s="311"/>
    </row>
    <row r="14" spans="2:16" s="3" customFormat="1" ht="16.5" customHeight="1" x14ac:dyDescent="0.25"/>
    <row r="15" spans="2:16" ht="30" x14ac:dyDescent="0.25">
      <c r="B15" s="88" t="s">
        <v>267</v>
      </c>
      <c r="C15" s="89" t="s">
        <v>14</v>
      </c>
      <c r="D15" s="89" t="s">
        <v>200</v>
      </c>
      <c r="E15" s="89" t="s">
        <v>19</v>
      </c>
      <c r="F15" s="90" t="s">
        <v>22</v>
      </c>
      <c r="G15" s="105" t="s">
        <v>415</v>
      </c>
      <c r="H15" s="182" t="s">
        <v>410</v>
      </c>
      <c r="J15" s="170" t="s">
        <v>267</v>
      </c>
      <c r="K15" s="171" t="s">
        <v>14</v>
      </c>
      <c r="L15" s="171" t="s">
        <v>411</v>
      </c>
      <c r="M15" s="172" t="s">
        <v>412</v>
      </c>
      <c r="N15" s="6"/>
      <c r="O15" s="6"/>
      <c r="P15" s="6"/>
    </row>
    <row r="16" spans="2:16" ht="18" customHeight="1" x14ac:dyDescent="0.25">
      <c r="B16" s="73">
        <v>1</v>
      </c>
      <c r="C16" s="74" t="s">
        <v>16</v>
      </c>
      <c r="D16" s="74">
        <f>COUNTIF('1- Market Structure'!$N$3:$N$30,D$15)</f>
        <v>0</v>
      </c>
      <c r="E16" s="74">
        <f>COUNTIF('1- Market Structure'!$N$3:$N$30,E$15)</f>
        <v>0</v>
      </c>
      <c r="F16" s="81">
        <f>COUNTIF('1- Market Structure'!$N$3:$N$30,F$15)</f>
        <v>0</v>
      </c>
      <c r="G16" s="86">
        <f>SUM(D16:F16)</f>
        <v>0</v>
      </c>
      <c r="H16" s="183">
        <f>G16/'Survey Status'!G5</f>
        <v>0</v>
      </c>
      <c r="J16" s="173">
        <v>1</v>
      </c>
      <c r="K16" s="335" t="s">
        <v>16</v>
      </c>
      <c r="L16" s="174" t="s">
        <v>127</v>
      </c>
      <c r="M16" s="175" t="str">
        <f>IF(COUNTA('1- Market Structure'!B37:E46)&gt;0,"Yes","-")</f>
        <v>-</v>
      </c>
      <c r="N16" s="6"/>
      <c r="O16" s="6"/>
      <c r="P16" s="6"/>
    </row>
    <row r="17" spans="2:16" ht="18" customHeight="1" x14ac:dyDescent="0.25">
      <c r="B17" s="78">
        <v>2</v>
      </c>
      <c r="C17" s="79" t="s">
        <v>21</v>
      </c>
      <c r="D17" s="79">
        <f>COUNTIF('2 - Settlement'!$N$3:$N$44,D$15)</f>
        <v>0</v>
      </c>
      <c r="E17" s="79">
        <f>COUNTIF('2 - Settlement'!$N$3:$N$44,E$15)</f>
        <v>0</v>
      </c>
      <c r="F17" s="82">
        <f>COUNTIF('2 - Settlement'!$N$3:$N$44,F$15)</f>
        <v>0</v>
      </c>
      <c r="G17" s="87">
        <f t="shared" ref="G17:G20" si="0">SUM(D17:F17)</f>
        <v>0</v>
      </c>
      <c r="H17" s="184">
        <f>G17/'Survey Status'!G6</f>
        <v>0</v>
      </c>
      <c r="J17" s="176">
        <v>2</v>
      </c>
      <c r="K17" s="336"/>
      <c r="L17" s="177" t="s">
        <v>128</v>
      </c>
      <c r="M17" s="178" t="str">
        <f>IF(COUNTA('1- Market Structure'!E51:F60)&gt;0,"Yes","-")</f>
        <v>-</v>
      </c>
      <c r="N17" s="6"/>
      <c r="O17" s="6"/>
      <c r="P17" s="6"/>
    </row>
    <row r="18" spans="2:16" ht="18" customHeight="1" x14ac:dyDescent="0.25">
      <c r="B18" s="73">
        <v>3</v>
      </c>
      <c r="C18" s="74" t="s">
        <v>211</v>
      </c>
      <c r="D18" s="75">
        <f>COUNTIF('3 - Products - Trading'!$N$3:$N$24,D$15)</f>
        <v>0</v>
      </c>
      <c r="E18" s="75">
        <f>COUNTIF('3 - Products - Trading'!$N$3:$N$24,E$15)</f>
        <v>0</v>
      </c>
      <c r="F18" s="85">
        <f>COUNTIF('3 - Products - Trading'!$N$3:$N$24,F$15)</f>
        <v>0</v>
      </c>
      <c r="G18" s="86">
        <f t="shared" si="0"/>
        <v>0</v>
      </c>
      <c r="H18" s="183">
        <f>G18/'Survey Status'!G7</f>
        <v>0</v>
      </c>
      <c r="J18" s="173">
        <v>3</v>
      </c>
      <c r="K18" s="336"/>
      <c r="L18" s="174" t="s">
        <v>129</v>
      </c>
      <c r="M18" s="175" t="str">
        <f>IF(COUNTA('1- Market Structure'!E65:F69)&gt;0,"Yes","-")</f>
        <v>-</v>
      </c>
      <c r="N18" s="6"/>
      <c r="O18" s="6"/>
      <c r="P18" s="6"/>
    </row>
    <row r="19" spans="2:16" ht="18" customHeight="1" x14ac:dyDescent="0.25">
      <c r="B19" s="111">
        <v>4</v>
      </c>
      <c r="C19" s="112" t="s">
        <v>24</v>
      </c>
      <c r="D19" s="112">
        <f>COUNTIF('4 - Default Management'!$N$3:$N$42,D$15)</f>
        <v>0</v>
      </c>
      <c r="E19" s="112">
        <f>COUNTIF('4 - Default Management'!$N$3:$N$42,E$15)</f>
        <v>0</v>
      </c>
      <c r="F19" s="113">
        <f>COUNTIF('4 - Default Management'!$N$3:$N$42,F$15)</f>
        <v>0</v>
      </c>
      <c r="G19" s="114">
        <f t="shared" si="0"/>
        <v>0</v>
      </c>
      <c r="H19" s="185">
        <f>G19/'Survey Status'!G8</f>
        <v>0</v>
      </c>
      <c r="J19" s="176">
        <v>4</v>
      </c>
      <c r="K19" s="336"/>
      <c r="L19" s="177" t="s">
        <v>130</v>
      </c>
      <c r="M19" s="178" t="str">
        <f>IF(COUNTA('1- Market Structure'!B74:K83)&gt;0,"Yes","-")</f>
        <v>-</v>
      </c>
      <c r="N19" s="6"/>
      <c r="O19" s="6"/>
      <c r="P19" s="6"/>
    </row>
    <row r="20" spans="2:16" ht="18" customHeight="1" x14ac:dyDescent="0.25">
      <c r="B20" s="106">
        <v>5</v>
      </c>
      <c r="C20" s="107" t="s">
        <v>212</v>
      </c>
      <c r="D20" s="108">
        <f>COUNTIF('5 - Risk Based Supervision'!$N$3:$N$56,D$15)</f>
        <v>0</v>
      </c>
      <c r="E20" s="108">
        <f>COUNTIF('5 - Risk Based Supervision'!$N$3:$N$56,E$15)</f>
        <v>0</v>
      </c>
      <c r="F20" s="109">
        <f>COUNTIF('5 - Risk Based Supervision'!$N$3:$N$56,F$15)</f>
        <v>0</v>
      </c>
      <c r="G20" s="110">
        <f t="shared" si="0"/>
        <v>0</v>
      </c>
      <c r="H20" s="186">
        <f>G20/'Survey Status'!G9</f>
        <v>0</v>
      </c>
      <c r="J20" s="173">
        <v>5</v>
      </c>
      <c r="K20" s="337"/>
      <c r="L20" s="174" t="s">
        <v>131</v>
      </c>
      <c r="M20" s="175" t="str">
        <f>IF(COUNTA('1- Market Structure'!B88:C98)&gt;0,"Yes","-")</f>
        <v>-</v>
      </c>
      <c r="N20" s="6"/>
      <c r="O20" s="6"/>
      <c r="P20" s="6"/>
    </row>
    <row r="21" spans="2:16" ht="18" customHeight="1" x14ac:dyDescent="0.25">
      <c r="B21" s="343" t="s">
        <v>214</v>
      </c>
      <c r="C21" s="344"/>
      <c r="D21" s="143">
        <f t="shared" ref="D21:F21" si="1">SUM(D16:D20)</f>
        <v>0</v>
      </c>
      <c r="E21" s="143">
        <f t="shared" si="1"/>
        <v>0</v>
      </c>
      <c r="F21" s="83">
        <f t="shared" si="1"/>
        <v>0</v>
      </c>
      <c r="G21" s="115">
        <f>SUM(G16:G20)</f>
        <v>0</v>
      </c>
      <c r="H21" s="187"/>
      <c r="J21" s="176">
        <v>6</v>
      </c>
      <c r="K21" s="338" t="s">
        <v>211</v>
      </c>
      <c r="L21" s="177" t="s">
        <v>132</v>
      </c>
      <c r="M21" s="178" t="str">
        <f>IF(COUNTA('3 - Products - Trading'!B30:E31)&gt;0,"Yes","-")</f>
        <v>-</v>
      </c>
      <c r="N21" s="6"/>
      <c r="O21" s="6"/>
      <c r="P21" s="6"/>
    </row>
    <row r="22" spans="2:16" ht="18" customHeight="1" x14ac:dyDescent="0.25">
      <c r="B22" s="343" t="s">
        <v>213</v>
      </c>
      <c r="C22" s="344"/>
      <c r="D22" s="80">
        <f>D21/'Survey Status'!$G$10</f>
        <v>0</v>
      </c>
      <c r="E22" s="80">
        <f>E21/'Survey Status'!$G$10</f>
        <v>0</v>
      </c>
      <c r="F22" s="84">
        <f>F21/'Survey Status'!$G$10</f>
        <v>0</v>
      </c>
      <c r="G22" s="191">
        <f>G21/'Survey Status'!$G$10</f>
        <v>0</v>
      </c>
      <c r="H22" s="188"/>
      <c r="J22" s="173">
        <v>7</v>
      </c>
      <c r="K22" s="339"/>
      <c r="L22" s="174" t="s">
        <v>413</v>
      </c>
      <c r="M22" s="175" t="str">
        <f>IF(COUNTA('3 - Products - Trading'!B38:C44)&gt;0,"Yes","-")</f>
        <v>-</v>
      </c>
      <c r="N22" s="6"/>
      <c r="O22" s="6"/>
      <c r="P22" s="6"/>
    </row>
    <row r="23" spans="2:16" ht="18" customHeight="1" x14ac:dyDescent="0.25">
      <c r="J23" s="176">
        <v>8</v>
      </c>
      <c r="K23" s="339"/>
      <c r="L23" s="177" t="s">
        <v>414</v>
      </c>
      <c r="M23" s="178" t="str">
        <f>IF(COUNTA('3 - Products - Trading'!F38:I44)&gt;0,"Yes","-")</f>
        <v>-</v>
      </c>
      <c r="N23" s="6"/>
      <c r="O23" s="6"/>
      <c r="P23" s="6"/>
    </row>
    <row r="24" spans="2:16" ht="18" customHeight="1" x14ac:dyDescent="0.25">
      <c r="J24" s="179">
        <v>9</v>
      </c>
      <c r="K24" s="340"/>
      <c r="L24" s="180" t="s">
        <v>135</v>
      </c>
      <c r="M24" s="181" t="str">
        <f>IF(COUNTA('3 - Products - Trading'!D49:E58)&gt;0,"Yes","-")</f>
        <v>-</v>
      </c>
      <c r="N24" s="6"/>
      <c r="O24" s="6"/>
      <c r="P24" s="6"/>
    </row>
    <row r="25" spans="2:16" ht="20.25" customHeight="1" x14ac:dyDescent="0.25">
      <c r="N25" s="6"/>
      <c r="O25" s="6"/>
      <c r="P25" s="6"/>
    </row>
    <row r="26" spans="2:16" ht="20.25" customHeight="1" x14ac:dyDescent="0.25">
      <c r="B26" s="309" t="s">
        <v>421</v>
      </c>
      <c r="C26" s="310"/>
      <c r="D26" s="310"/>
      <c r="E26" s="310"/>
      <c r="F26" s="310"/>
      <c r="G26" s="310"/>
      <c r="H26" s="310"/>
      <c r="I26" s="310"/>
      <c r="J26" s="310"/>
      <c r="K26" s="310"/>
      <c r="L26" s="310"/>
      <c r="M26" s="310"/>
      <c r="N26" s="310"/>
      <c r="O26" s="311"/>
      <c r="P26" s="6"/>
    </row>
    <row r="27" spans="2:16" ht="26.25" customHeight="1" x14ac:dyDescent="0.25">
      <c r="B27" s="202">
        <f>COUNTIF(C30:C56,"Yes")/MAX(B30:B56)</f>
        <v>0</v>
      </c>
      <c r="C27" s="203" t="s">
        <v>420</v>
      </c>
      <c r="E27" s="202">
        <f>COUNTIF(F30:F56,"Yes")/MAX(E30:E56)</f>
        <v>0</v>
      </c>
      <c r="F27" s="203" t="s">
        <v>420</v>
      </c>
      <c r="H27" s="202">
        <f>COUNTIF(I30:I56,"Yes")/MAX(H30:H56)</f>
        <v>0</v>
      </c>
      <c r="I27" s="203" t="s">
        <v>420</v>
      </c>
      <c r="K27" s="202">
        <f>COUNTIF(L30:L56,"Yes")/MAX(K30:K56)</f>
        <v>0</v>
      </c>
      <c r="L27" s="203" t="s">
        <v>420</v>
      </c>
      <c r="N27" s="202">
        <f>COUNTIF(O30:O56,"Yes")/MAX(N30:N56)</f>
        <v>0</v>
      </c>
      <c r="O27" s="203" t="s">
        <v>420</v>
      </c>
    </row>
    <row r="28" spans="2:16" s="4" customFormat="1" ht="20.25" customHeight="1" x14ac:dyDescent="0.25">
      <c r="B28" s="333" t="s">
        <v>16</v>
      </c>
      <c r="C28" s="334"/>
      <c r="D28" s="204"/>
      <c r="E28" s="333" t="s">
        <v>21</v>
      </c>
      <c r="F28" s="334"/>
      <c r="G28" s="204"/>
      <c r="H28" s="333" t="s">
        <v>211</v>
      </c>
      <c r="I28" s="334"/>
      <c r="J28" s="204"/>
      <c r="K28" s="333" t="s">
        <v>24</v>
      </c>
      <c r="L28" s="334"/>
      <c r="M28" s="204"/>
      <c r="N28" s="333" t="s">
        <v>212</v>
      </c>
      <c r="O28" s="334"/>
    </row>
    <row r="29" spans="2:16" x14ac:dyDescent="0.25">
      <c r="B29" s="199" t="s">
        <v>13</v>
      </c>
      <c r="C29" s="199" t="s">
        <v>419</v>
      </c>
      <c r="E29" s="199" t="s">
        <v>13</v>
      </c>
      <c r="F29" s="199" t="s">
        <v>419</v>
      </c>
      <c r="H29" s="199" t="s">
        <v>13</v>
      </c>
      <c r="I29" s="199" t="s">
        <v>419</v>
      </c>
      <c r="K29" s="199" t="s">
        <v>13</v>
      </c>
      <c r="L29" s="199" t="s">
        <v>419</v>
      </c>
      <c r="N29" s="199" t="s">
        <v>13</v>
      </c>
      <c r="O29" s="199" t="s">
        <v>419</v>
      </c>
    </row>
    <row r="30" spans="2:16" x14ac:dyDescent="0.25">
      <c r="B30" s="192">
        <v>1</v>
      </c>
      <c r="C30" s="192" t="str">
        <f>IF(VLOOKUP(B30,'1- Market Structure'!$M$4:$N$55,2,FALSE)&lt;&gt;0,"Yes","-")</f>
        <v>-</v>
      </c>
      <c r="E30" s="192">
        <v>1</v>
      </c>
      <c r="F30" s="192" t="str">
        <f>IF(VLOOKUP(E30,'2 - Settlement'!$M$4:$N$44,2,FALSE)&lt;&gt;0,"Yes","-")</f>
        <v>-</v>
      </c>
      <c r="H30" s="192">
        <v>1</v>
      </c>
      <c r="I30" s="192" t="str">
        <f>IF(VLOOKUP(H30,'3 - Products - Trading'!$M$4:$N$24,2,FALSE)&lt;&gt;0,"Yes","-")</f>
        <v>-</v>
      </c>
      <c r="K30" s="192">
        <v>1</v>
      </c>
      <c r="L30" s="192" t="str">
        <f>IF(VLOOKUP(K30,'4 - Default Management'!$M$4:$N$42,2,FALSE)&lt;&gt;0,"Yes","-")</f>
        <v>-</v>
      </c>
      <c r="N30" s="192">
        <v>1</v>
      </c>
      <c r="O30" s="192" t="str">
        <f>IF(VLOOKUP(N30,'5 - Risk Based Supervision'!$M$4:$N$56,2,FALSE)&lt;&gt;0,"Yes","-")</f>
        <v>-</v>
      </c>
    </row>
    <row r="31" spans="2:16" x14ac:dyDescent="0.25">
      <c r="B31" s="192">
        <v>2</v>
      </c>
      <c r="C31" s="192" t="str">
        <f>IF(VLOOKUP(B31,'1- Market Structure'!$M$4:$N$55,2,FALSE)&lt;&gt;0,"Yes","-")</f>
        <v>-</v>
      </c>
      <c r="E31" s="192">
        <v>2</v>
      </c>
      <c r="F31" s="192" t="str">
        <f>IF(VLOOKUP(E31,'2 - Settlement'!$M$4:$N$44,2,FALSE)&lt;&gt;0,"Yes","-")</f>
        <v>-</v>
      </c>
      <c r="H31" s="192">
        <v>2</v>
      </c>
      <c r="I31" s="192" t="str">
        <f>IF(VLOOKUP(H31,'3 - Products - Trading'!$M$4:$N$24,2,FALSE)&lt;&gt;0,"Yes","-")</f>
        <v>-</v>
      </c>
      <c r="K31" s="192">
        <v>2</v>
      </c>
      <c r="L31" s="192" t="str">
        <f>IF(VLOOKUP(K31,'4 - Default Management'!$M$4:$N$42,2,FALSE)&lt;&gt;0,"Yes","-")</f>
        <v>-</v>
      </c>
      <c r="N31" s="192">
        <v>2</v>
      </c>
      <c r="O31" s="192" t="str">
        <f>IF(VLOOKUP(N31,'5 - Risk Based Supervision'!$M$4:$N$56,2,FALSE)&lt;&gt;0,"Yes","-")</f>
        <v>-</v>
      </c>
    </row>
    <row r="32" spans="2:16" x14ac:dyDescent="0.25">
      <c r="B32" s="192">
        <v>3</v>
      </c>
      <c r="C32" s="192" t="str">
        <f>IF(VLOOKUP(B32,'1- Market Structure'!$M$4:$N$55,2,FALSE)&lt;&gt;0,"Yes","-")</f>
        <v>-</v>
      </c>
      <c r="E32" s="192">
        <v>3</v>
      </c>
      <c r="F32" s="192" t="str">
        <f>IF(VLOOKUP(E32,'2 - Settlement'!$M$4:$N$44,2,FALSE)&lt;&gt;0,"Yes","-")</f>
        <v>-</v>
      </c>
      <c r="H32" s="192">
        <v>3</v>
      </c>
      <c r="I32" s="192" t="str">
        <f>IF(VLOOKUP(H32,'3 - Products - Trading'!$M$4:$N$24,2,FALSE)&lt;&gt;0,"Yes","-")</f>
        <v>-</v>
      </c>
      <c r="K32" s="192">
        <v>3</v>
      </c>
      <c r="L32" s="192" t="str">
        <f>IF(VLOOKUP(K32,'4 - Default Management'!$M$4:$N$42,2,FALSE)&lt;&gt;0,"Yes","-")</f>
        <v>-</v>
      </c>
      <c r="N32" s="192">
        <v>3</v>
      </c>
      <c r="O32" s="192" t="str">
        <f>IF(VLOOKUP(N32,'5 - Risk Based Supervision'!$M$4:$N$56,2,FALSE)&lt;&gt;0,"Yes","-")</f>
        <v>-</v>
      </c>
    </row>
    <row r="33" spans="2:15" x14ac:dyDescent="0.25">
      <c r="B33" s="192">
        <v>4</v>
      </c>
      <c r="C33" s="192" t="str">
        <f>IF(VLOOKUP(B33,'1- Market Structure'!$M$4:$N$55,2,FALSE)&lt;&gt;0,"Yes","-")</f>
        <v>-</v>
      </c>
      <c r="E33" s="192">
        <v>4</v>
      </c>
      <c r="F33" s="192" t="str">
        <f>IF(VLOOKUP(E33,'2 - Settlement'!$M$4:$N$44,2,FALSE)&lt;&gt;0,"Yes","-")</f>
        <v>-</v>
      </c>
      <c r="H33" s="192">
        <v>4</v>
      </c>
      <c r="I33" s="192" t="str">
        <f>IF(VLOOKUP(H33,'3 - Products - Trading'!$M$4:$N$24,2,FALSE)&lt;&gt;0,"Yes","-")</f>
        <v>-</v>
      </c>
      <c r="K33" s="192">
        <v>4</v>
      </c>
      <c r="L33" s="192" t="str">
        <f>IF(VLOOKUP(K33,'4 - Default Management'!$M$4:$N$42,2,FALSE)&lt;&gt;0,"Yes","-")</f>
        <v>-</v>
      </c>
      <c r="N33" s="192">
        <v>4</v>
      </c>
      <c r="O33" s="192" t="str">
        <f>IF(VLOOKUP(N33,'5 - Risk Based Supervision'!$M$4:$N$56,2,FALSE)&lt;&gt;0,"Yes","-")</f>
        <v>-</v>
      </c>
    </row>
    <row r="34" spans="2:15" x14ac:dyDescent="0.25">
      <c r="B34" s="192">
        <v>5</v>
      </c>
      <c r="C34" s="192" t="str">
        <f>IF(VLOOKUP(B34,'1- Market Structure'!$M$4:$N$55,2,FALSE)&lt;&gt;0,"Yes","-")</f>
        <v>-</v>
      </c>
      <c r="E34" s="192">
        <v>5</v>
      </c>
      <c r="F34" s="192" t="str">
        <f>IF(VLOOKUP(E34,'2 - Settlement'!$M$4:$N$44,2,FALSE)&lt;&gt;0,"Yes","-")</f>
        <v>-</v>
      </c>
      <c r="H34" s="192">
        <v>5</v>
      </c>
      <c r="I34" s="192" t="str">
        <f>IF(VLOOKUP(H34,'3 - Products - Trading'!$M$4:$N$24,2,FALSE)&lt;&gt;0,"Yes","-")</f>
        <v>-</v>
      </c>
      <c r="K34" s="192">
        <v>5</v>
      </c>
      <c r="L34" s="192" t="str">
        <f>IF(VLOOKUP(K34,'4 - Default Management'!$M$4:$N$42,2,FALSE)&lt;&gt;0,"Yes","-")</f>
        <v>-</v>
      </c>
      <c r="N34" s="192">
        <v>5</v>
      </c>
      <c r="O34" s="192" t="str">
        <f>IF(VLOOKUP(N34,'5 - Risk Based Supervision'!$M$4:$N$56,2,FALSE)&lt;&gt;0,"Yes","-")</f>
        <v>-</v>
      </c>
    </row>
    <row r="35" spans="2:15" x14ac:dyDescent="0.25">
      <c r="B35" s="192">
        <v>6</v>
      </c>
      <c r="C35" s="192" t="str">
        <f>IF(VLOOKUP(B35,'1- Market Structure'!$M$4:$N$55,2,FALSE)&lt;&gt;0,"Yes","-")</f>
        <v>-</v>
      </c>
      <c r="E35" s="192">
        <v>6</v>
      </c>
      <c r="F35" s="192" t="str">
        <f>IF(VLOOKUP(E35,'2 - Settlement'!$M$4:$N$44,2,FALSE)&lt;&gt;0,"Yes","-")</f>
        <v>-</v>
      </c>
      <c r="H35" s="192">
        <v>6</v>
      </c>
      <c r="I35" s="192" t="str">
        <f>IF(VLOOKUP(H35,'3 - Products - Trading'!$M$4:$N$24,2,FALSE)&lt;&gt;0,"Yes","-")</f>
        <v>-</v>
      </c>
      <c r="K35" s="192">
        <v>6</v>
      </c>
      <c r="L35" s="192" t="str">
        <f>IF(VLOOKUP(K35,'4 - Default Management'!$M$4:$N$42,2,FALSE)&lt;&gt;0,"Yes","-")</f>
        <v>-</v>
      </c>
      <c r="N35" s="192">
        <v>6</v>
      </c>
      <c r="O35" s="192" t="str">
        <f>IF(VLOOKUP(N35,'5 - Risk Based Supervision'!$M$4:$N$56,2,FALSE)&lt;&gt;0,"Yes","-")</f>
        <v>-</v>
      </c>
    </row>
    <row r="36" spans="2:15" x14ac:dyDescent="0.25">
      <c r="B36" s="192">
        <v>7</v>
      </c>
      <c r="C36" s="192" t="str">
        <f>IF(VLOOKUP(B36,'1- Market Structure'!$M$4:$N$55,2,FALSE)&lt;&gt;0,"Yes","-")</f>
        <v>-</v>
      </c>
      <c r="E36" s="192">
        <v>7</v>
      </c>
      <c r="F36" s="192" t="str">
        <f>IF(VLOOKUP(E36,'2 - Settlement'!$M$4:$N$44,2,FALSE)&lt;&gt;0,"Yes","-")</f>
        <v>-</v>
      </c>
      <c r="H36" s="192">
        <v>7</v>
      </c>
      <c r="I36" s="192" t="str">
        <f>IF(VLOOKUP(H36,'3 - Products - Trading'!$M$4:$N$24,2,FALSE)&lt;&gt;0,"Yes","-")</f>
        <v>-</v>
      </c>
      <c r="K36" s="192">
        <v>7</v>
      </c>
      <c r="L36" s="192" t="str">
        <f>IF(VLOOKUP(K36,'4 - Default Management'!$M$4:$N$42,2,FALSE)&lt;&gt;0,"Yes","-")</f>
        <v>-</v>
      </c>
      <c r="N36" s="192">
        <v>7</v>
      </c>
      <c r="O36" s="192" t="str">
        <f>IF(VLOOKUP(N36,'5 - Risk Based Supervision'!$M$4:$N$56,2,FALSE)&lt;&gt;0,"Yes","-")</f>
        <v>-</v>
      </c>
    </row>
    <row r="37" spans="2:15" x14ac:dyDescent="0.25">
      <c r="B37" s="192">
        <v>8</v>
      </c>
      <c r="C37" s="192" t="str">
        <f>IF(VLOOKUP(B37,'1- Market Structure'!$M$4:$N$55,2,FALSE)&lt;&gt;0,"Yes","-")</f>
        <v>-</v>
      </c>
      <c r="E37" s="192">
        <v>8</v>
      </c>
      <c r="F37" s="192" t="str">
        <f>IF(VLOOKUP(E37,'2 - Settlement'!$M$4:$N$44,2,FALSE)&lt;&gt;0,"Yes","-")</f>
        <v>-</v>
      </c>
      <c r="H37" s="192">
        <v>8</v>
      </c>
      <c r="I37" s="192" t="str">
        <f>IF(VLOOKUP(H37,'3 - Products - Trading'!$M$4:$N$24,2,FALSE)&lt;&gt;0,"Yes","-")</f>
        <v>-</v>
      </c>
      <c r="K37" s="192">
        <v>8</v>
      </c>
      <c r="L37" s="192" t="str">
        <f>IF(VLOOKUP(K37,'4 - Default Management'!$M$4:$N$42,2,FALSE)&lt;&gt;0,"Yes","-")</f>
        <v>-</v>
      </c>
      <c r="N37" s="192">
        <v>8</v>
      </c>
      <c r="O37" s="192" t="str">
        <f>IF(VLOOKUP(N37,'5 - Risk Based Supervision'!$M$4:$N$56,2,FALSE)&lt;&gt;0,"Yes","-")</f>
        <v>-</v>
      </c>
    </row>
    <row r="38" spans="2:15" x14ac:dyDescent="0.25">
      <c r="B38" s="192">
        <v>9</v>
      </c>
      <c r="C38" s="192" t="str">
        <f>IF(VLOOKUP(B38,'1- Market Structure'!$M$4:$N$55,2,FALSE)&lt;&gt;0,"Yes","-")</f>
        <v>-</v>
      </c>
      <c r="E38" s="192">
        <v>9</v>
      </c>
      <c r="F38" s="192" t="str">
        <f>IF(VLOOKUP(E38,'2 - Settlement'!$M$4:$N$44,2,FALSE)&lt;&gt;0,"Yes","-")</f>
        <v>-</v>
      </c>
      <c r="H38" s="192">
        <v>9</v>
      </c>
      <c r="I38" s="192" t="str">
        <f>IF(VLOOKUP(H38,'3 - Products - Trading'!$M$4:$N$24,2,FALSE)&lt;&gt;0,"Yes","-")</f>
        <v>-</v>
      </c>
      <c r="K38" s="192">
        <v>9</v>
      </c>
      <c r="L38" s="192" t="str">
        <f>IF(VLOOKUP(K38,'4 - Default Management'!$M$4:$N$42,2,FALSE)&lt;&gt;0,"Yes","-")</f>
        <v>-</v>
      </c>
      <c r="N38" s="192">
        <v>9</v>
      </c>
      <c r="O38" s="192" t="str">
        <f>IF(VLOOKUP(N38,'5 - Risk Based Supervision'!$M$4:$N$56,2,FALSE)&lt;&gt;0,"Yes","-")</f>
        <v>-</v>
      </c>
    </row>
    <row r="39" spans="2:15" x14ac:dyDescent="0.25">
      <c r="B39" s="192">
        <v>10</v>
      </c>
      <c r="C39" s="192" t="str">
        <f>IF(VLOOKUP(B39,'1- Market Structure'!$M$4:$N$55,2,FALSE)&lt;&gt;0,"Yes","-")</f>
        <v>-</v>
      </c>
      <c r="E39" s="192">
        <v>10</v>
      </c>
      <c r="F39" s="192" t="str">
        <f>IF(VLOOKUP(E39,'2 - Settlement'!$M$4:$N$44,2,FALSE)&lt;&gt;0,"Yes","-")</f>
        <v>-</v>
      </c>
      <c r="H39" s="192">
        <v>10</v>
      </c>
      <c r="I39" s="192" t="str">
        <f>IF(VLOOKUP(H39,'3 - Products - Trading'!$M$4:$N$24,2,FALSE)&lt;&gt;0,"Yes","-")</f>
        <v>-</v>
      </c>
      <c r="K39" s="192">
        <v>10</v>
      </c>
      <c r="L39" s="192" t="str">
        <f>IF(VLOOKUP(K39,'4 - Default Management'!$M$4:$N$42,2,FALSE)&lt;&gt;0,"Yes","-")</f>
        <v>-</v>
      </c>
      <c r="N39" s="192">
        <v>10</v>
      </c>
      <c r="O39" s="192" t="str">
        <f>IF(VLOOKUP(N39,'5 - Risk Based Supervision'!$M$4:$N$56,2,FALSE)&lt;&gt;0,"Yes","-")</f>
        <v>-</v>
      </c>
    </row>
    <row r="40" spans="2:15" x14ac:dyDescent="0.25">
      <c r="B40" s="192">
        <v>11</v>
      </c>
      <c r="C40" s="192" t="str">
        <f>IF(VLOOKUP(B40,'1- Market Structure'!$M$4:$N$55,2,FALSE)&lt;&gt;0,"Yes","-")</f>
        <v>-</v>
      </c>
      <c r="E40" s="192">
        <v>11</v>
      </c>
      <c r="F40" s="192" t="str">
        <f>IF(VLOOKUP(E40,'2 - Settlement'!$M$4:$N$44,2,FALSE)&lt;&gt;0,"Yes","-")</f>
        <v>-</v>
      </c>
      <c r="H40" s="192">
        <v>11</v>
      </c>
      <c r="I40" s="192" t="str">
        <f>IF(VLOOKUP(H40,'3 - Products - Trading'!$M$4:$N$24,2,FALSE)&lt;&gt;0,"Yes","-")</f>
        <v>-</v>
      </c>
      <c r="K40" s="192">
        <v>11</v>
      </c>
      <c r="L40" s="192" t="str">
        <f>IF(VLOOKUP(K40,'4 - Default Management'!$M$4:$N$42,2,FALSE)&lt;&gt;0,"Yes","-")</f>
        <v>-</v>
      </c>
      <c r="N40" s="192">
        <v>11</v>
      </c>
      <c r="O40" s="192" t="str">
        <f>IF(VLOOKUP(N40,'5 - Risk Based Supervision'!$M$4:$N$56,2,FALSE)&lt;&gt;0,"Yes","-")</f>
        <v>-</v>
      </c>
    </row>
    <row r="41" spans="2:15" x14ac:dyDescent="0.25">
      <c r="B41" s="192">
        <v>12</v>
      </c>
      <c r="C41" s="192" t="str">
        <f>IF(VLOOKUP(B41,'1- Market Structure'!$M$4:$N$55,2,FALSE)&lt;&gt;0,"Yes","-")</f>
        <v>-</v>
      </c>
      <c r="E41" s="192">
        <v>12</v>
      </c>
      <c r="F41" s="192" t="str">
        <f>IF(VLOOKUP(E41,'2 - Settlement'!$M$4:$N$44,2,FALSE)&lt;&gt;0,"Yes","-")</f>
        <v>-</v>
      </c>
      <c r="H41" s="192"/>
      <c r="I41" s="192"/>
      <c r="K41" s="192">
        <v>12</v>
      </c>
      <c r="L41" s="192" t="str">
        <f>IF(VLOOKUP(K41,'4 - Default Management'!$M$4:$N$42,2,FALSE)&lt;&gt;0,"Yes","-")</f>
        <v>-</v>
      </c>
      <c r="N41" s="192">
        <v>12</v>
      </c>
      <c r="O41" s="192" t="str">
        <f>IF(VLOOKUP(N41,'5 - Risk Based Supervision'!$M$4:$N$56,2,FALSE)&lt;&gt;0,"Yes","-")</f>
        <v>-</v>
      </c>
    </row>
    <row r="42" spans="2:15" x14ac:dyDescent="0.25">
      <c r="B42" s="193">
        <v>13</v>
      </c>
      <c r="C42" s="192" t="str">
        <f>IF(VLOOKUP(B42,'1- Market Structure'!$M$4:$N$55,2,FALSE)&lt;&gt;0,"Yes","-")</f>
        <v>-</v>
      </c>
      <c r="E42" s="193">
        <v>13</v>
      </c>
      <c r="F42" s="192" t="str">
        <f>IF(VLOOKUP(E42,'2 - Settlement'!$M$4:$N$44,2,FALSE)&lt;&gt;0,"Yes","-")</f>
        <v>-</v>
      </c>
      <c r="H42" s="193"/>
      <c r="I42" s="193"/>
      <c r="K42" s="193">
        <v>13</v>
      </c>
      <c r="L42" s="192" t="str">
        <f>IF(VLOOKUP(K42,'4 - Default Management'!$M$4:$N$42,2,FALSE)&lt;&gt;0,"Yes","-")</f>
        <v>-</v>
      </c>
      <c r="N42" s="193">
        <v>13</v>
      </c>
      <c r="O42" s="192" t="str">
        <f>IF(VLOOKUP(N42,'5 - Risk Based Supervision'!$M$4:$N$56,2,FALSE)&lt;&gt;0,"Yes","-")</f>
        <v>-</v>
      </c>
    </row>
    <row r="43" spans="2:15" x14ac:dyDescent="0.25">
      <c r="B43" s="192"/>
      <c r="C43" s="192"/>
      <c r="E43" s="192">
        <v>14</v>
      </c>
      <c r="F43" s="192" t="str">
        <f>IF(VLOOKUP(E43,'2 - Settlement'!$M$4:$N$44,2,FALSE)&lt;&gt;0,"Yes","-")</f>
        <v>-</v>
      </c>
      <c r="H43" s="192"/>
      <c r="I43" s="192"/>
      <c r="K43" s="192">
        <v>14</v>
      </c>
      <c r="L43" s="192" t="str">
        <f>IF(VLOOKUP(K43,'4 - Default Management'!$M$4:$N$42,2,FALSE)&lt;&gt;0,"Yes","-")</f>
        <v>-</v>
      </c>
      <c r="N43" s="192">
        <v>14</v>
      </c>
      <c r="O43" s="192" t="str">
        <f>IF(VLOOKUP(N43,'5 - Risk Based Supervision'!$M$4:$N$56,2,FALSE)&lt;&gt;0,"Yes","-")</f>
        <v>-</v>
      </c>
    </row>
    <row r="44" spans="2:15" x14ac:dyDescent="0.25">
      <c r="B44" s="192"/>
      <c r="C44" s="192"/>
      <c r="E44" s="192">
        <v>15</v>
      </c>
      <c r="F44" s="192" t="str">
        <f>IF(VLOOKUP(E44,'2 - Settlement'!$M$4:$N$44,2,FALSE)&lt;&gt;0,"Yes","-")</f>
        <v>-</v>
      </c>
      <c r="H44" s="192"/>
      <c r="I44" s="192"/>
      <c r="K44" s="192">
        <v>15</v>
      </c>
      <c r="L44" s="192" t="str">
        <f>IF(VLOOKUP(K44,'4 - Default Management'!$M$4:$N$42,2,FALSE)&lt;&gt;0,"Yes","-")</f>
        <v>-</v>
      </c>
      <c r="N44" s="192">
        <v>15</v>
      </c>
      <c r="O44" s="192" t="str">
        <f>IF(VLOOKUP(N44,'5 - Risk Based Supervision'!$M$4:$N$56,2,FALSE)&lt;&gt;0,"Yes","-")</f>
        <v>-</v>
      </c>
    </row>
    <row r="45" spans="2:15" x14ac:dyDescent="0.25">
      <c r="B45" s="193"/>
      <c r="C45" s="193"/>
      <c r="E45" s="193">
        <v>16</v>
      </c>
      <c r="F45" s="192" t="str">
        <f>IF(VLOOKUP(E45,'2 - Settlement'!$M$4:$N$44,2,FALSE)&lt;&gt;0,"Yes","-")</f>
        <v>-</v>
      </c>
      <c r="H45" s="193"/>
      <c r="I45" s="193"/>
      <c r="K45" s="193">
        <v>16</v>
      </c>
      <c r="L45" s="192" t="str">
        <f>IF(VLOOKUP(K45,'4 - Default Management'!$M$4:$N$42,2,FALSE)&lt;&gt;0,"Yes","-")</f>
        <v>-</v>
      </c>
      <c r="N45" s="193">
        <v>16</v>
      </c>
      <c r="O45" s="192" t="str">
        <f>IF(VLOOKUP(N45,'5 - Risk Based Supervision'!$M$4:$N$56,2,FALSE)&lt;&gt;0,"Yes","-")</f>
        <v>-</v>
      </c>
    </row>
    <row r="46" spans="2:15" x14ac:dyDescent="0.25">
      <c r="B46" s="192"/>
      <c r="C46" s="192"/>
      <c r="E46" s="192">
        <v>17</v>
      </c>
      <c r="F46" s="192" t="str">
        <f>IF(VLOOKUP(E46,'2 - Settlement'!$M$4:$N$44,2,FALSE)&lt;&gt;0,"Yes","-")</f>
        <v>-</v>
      </c>
      <c r="H46" s="192"/>
      <c r="I46" s="192"/>
      <c r="K46" s="192">
        <v>17</v>
      </c>
      <c r="L46" s="192" t="str">
        <f>IF(VLOOKUP(K46,'4 - Default Management'!$M$4:$N$42,2,FALSE)&lt;&gt;0,"Yes","-")</f>
        <v>-</v>
      </c>
      <c r="N46" s="192">
        <v>17</v>
      </c>
      <c r="O46" s="192" t="str">
        <f>IF(VLOOKUP(N46,'5 - Risk Based Supervision'!$M$4:$N$56,2,FALSE)&lt;&gt;0,"Yes","-")</f>
        <v>-</v>
      </c>
    </row>
    <row r="47" spans="2:15" x14ac:dyDescent="0.25">
      <c r="B47" s="192"/>
      <c r="C47" s="192"/>
      <c r="E47" s="192">
        <v>18</v>
      </c>
      <c r="F47" s="192" t="str">
        <f>IF(VLOOKUP(E47,'2 - Settlement'!$M$4:$N$44,2,FALSE)&lt;&gt;0,"Yes","-")</f>
        <v>-</v>
      </c>
      <c r="H47" s="192"/>
      <c r="I47" s="192"/>
      <c r="K47" s="192">
        <v>18</v>
      </c>
      <c r="L47" s="192" t="str">
        <f>IF(VLOOKUP(K47,'4 - Default Management'!$M$4:$N$42,2,FALSE)&lt;&gt;0,"Yes","-")</f>
        <v>-</v>
      </c>
      <c r="N47" s="192">
        <v>18</v>
      </c>
      <c r="O47" s="192" t="str">
        <f>IF(VLOOKUP(N47,'5 - Risk Based Supervision'!$M$4:$N$56,2,FALSE)&lt;&gt;0,"Yes","-")</f>
        <v>-</v>
      </c>
    </row>
    <row r="48" spans="2:15" x14ac:dyDescent="0.25">
      <c r="B48" s="193"/>
      <c r="C48" s="193"/>
      <c r="E48" s="193">
        <v>19</v>
      </c>
      <c r="F48" s="192" t="str">
        <f>IF(VLOOKUP(E48,'2 - Settlement'!$M$4:$N$44,2,FALSE)&lt;&gt;0,"Yes","-")</f>
        <v>-</v>
      </c>
      <c r="H48" s="193"/>
      <c r="I48" s="193"/>
      <c r="K48" s="193">
        <v>19</v>
      </c>
      <c r="L48" s="192" t="str">
        <f>IF(VLOOKUP(K48,'4 - Default Management'!$M$4:$N$42,2,FALSE)&lt;&gt;0,"Yes","-")</f>
        <v>-</v>
      </c>
      <c r="N48" s="193">
        <v>19</v>
      </c>
      <c r="O48" s="192" t="str">
        <f>IF(VLOOKUP(N48,'5 - Risk Based Supervision'!$M$4:$N$56,2,FALSE)&lt;&gt;0,"Yes","-")</f>
        <v>-</v>
      </c>
    </row>
    <row r="49" spans="2:15" x14ac:dyDescent="0.25">
      <c r="B49" s="192"/>
      <c r="C49" s="192"/>
      <c r="E49" s="192">
        <v>20</v>
      </c>
      <c r="F49" s="192" t="str">
        <f>IF(VLOOKUP(E49,'2 - Settlement'!$M$4:$N$44,2,FALSE)&lt;&gt;0,"Yes","-")</f>
        <v>-</v>
      </c>
      <c r="H49" s="192"/>
      <c r="I49" s="192"/>
      <c r="K49" s="192">
        <v>20</v>
      </c>
      <c r="L49" s="192" t="str">
        <f>IF(VLOOKUP(K49,'4 - Default Management'!$M$4:$N$42,2,FALSE)&lt;&gt;0,"Yes","-")</f>
        <v>-</v>
      </c>
      <c r="N49" s="192">
        <v>20</v>
      </c>
      <c r="O49" s="192" t="str">
        <f>IF(VLOOKUP(N49,'5 - Risk Based Supervision'!$M$4:$N$56,2,FALSE)&lt;&gt;0,"Yes","-")</f>
        <v>-</v>
      </c>
    </row>
    <row r="50" spans="2:15" x14ac:dyDescent="0.25">
      <c r="B50" s="192"/>
      <c r="C50" s="192"/>
      <c r="E50" s="192">
        <v>21</v>
      </c>
      <c r="F50" s="192" t="str">
        <f>IF(VLOOKUP(E50,'2 - Settlement'!$M$4:$N$44,2,FALSE)&lt;&gt;0,"Yes","-")</f>
        <v>-</v>
      </c>
      <c r="H50" s="192"/>
      <c r="I50" s="192"/>
      <c r="K50" s="192"/>
      <c r="L50" s="192"/>
      <c r="N50" s="192">
        <v>21</v>
      </c>
      <c r="O50" s="192" t="str">
        <f>IF(VLOOKUP(N50,'5 - Risk Based Supervision'!$M$4:$N$56,2,FALSE)&lt;&gt;0,"Yes","-")</f>
        <v>-</v>
      </c>
    </row>
    <row r="51" spans="2:15" x14ac:dyDescent="0.25">
      <c r="B51" s="193"/>
      <c r="C51" s="193"/>
      <c r="E51" s="193"/>
      <c r="F51" s="193"/>
      <c r="H51" s="193"/>
      <c r="I51" s="193"/>
      <c r="K51" s="193"/>
      <c r="L51" s="193"/>
      <c r="N51" s="193">
        <v>22</v>
      </c>
      <c r="O51" s="192" t="str">
        <f>IF(VLOOKUP(N51,'5 - Risk Based Supervision'!$M$4:$N$56,2,FALSE)&lt;&gt;0,"Yes","-")</f>
        <v>-</v>
      </c>
    </row>
    <row r="52" spans="2:15" x14ac:dyDescent="0.25">
      <c r="B52" s="192"/>
      <c r="C52" s="192"/>
      <c r="E52" s="192"/>
      <c r="F52" s="192"/>
      <c r="H52" s="192"/>
      <c r="I52" s="192"/>
      <c r="K52" s="192"/>
      <c r="L52" s="192"/>
      <c r="N52" s="192">
        <v>23</v>
      </c>
      <c r="O52" s="192" t="str">
        <f>IF(VLOOKUP(N52,'5 - Risk Based Supervision'!$M$4:$N$56,2,FALSE)&lt;&gt;0,"Yes","-")</f>
        <v>-</v>
      </c>
    </row>
    <row r="53" spans="2:15" x14ac:dyDescent="0.25">
      <c r="B53" s="192"/>
      <c r="C53" s="192"/>
      <c r="E53" s="192"/>
      <c r="F53" s="192"/>
      <c r="H53" s="192"/>
      <c r="I53" s="192"/>
      <c r="K53" s="192"/>
      <c r="L53" s="192"/>
      <c r="N53" s="192">
        <v>24</v>
      </c>
      <c r="O53" s="192" t="str">
        <f>IF(VLOOKUP(N53,'5 - Risk Based Supervision'!$M$4:$N$56,2,FALSE)&lt;&gt;0,"Yes","-")</f>
        <v>-</v>
      </c>
    </row>
    <row r="54" spans="2:15" x14ac:dyDescent="0.25">
      <c r="B54" s="193"/>
      <c r="C54" s="193"/>
      <c r="E54" s="193"/>
      <c r="F54" s="193"/>
      <c r="H54" s="193"/>
      <c r="I54" s="193"/>
      <c r="K54" s="193"/>
      <c r="L54" s="193"/>
      <c r="N54" s="193">
        <v>25</v>
      </c>
      <c r="O54" s="192" t="str">
        <f>IF(VLOOKUP(N54,'5 - Risk Based Supervision'!$M$4:$N$56,2,FALSE)&lt;&gt;0,"Yes","-")</f>
        <v>-</v>
      </c>
    </row>
    <row r="55" spans="2:15" x14ac:dyDescent="0.25">
      <c r="B55" s="192"/>
      <c r="C55" s="192"/>
      <c r="E55" s="192"/>
      <c r="F55" s="192"/>
      <c r="H55" s="192"/>
      <c r="I55" s="192"/>
      <c r="K55" s="192"/>
      <c r="L55" s="192"/>
      <c r="N55" s="192">
        <v>26</v>
      </c>
      <c r="O55" s="192" t="str">
        <f>IF(VLOOKUP(N55,'5 - Risk Based Supervision'!$M$4:$N$56,2,FALSE)&lt;&gt;0,"Yes","-")</f>
        <v>-</v>
      </c>
    </row>
    <row r="56" spans="2:15" x14ac:dyDescent="0.25">
      <c r="B56" s="192"/>
      <c r="C56" s="192"/>
      <c r="E56" s="192"/>
      <c r="F56" s="192"/>
      <c r="H56" s="192"/>
      <c r="I56" s="192"/>
      <c r="K56" s="192"/>
      <c r="L56" s="192"/>
      <c r="N56" s="192">
        <v>27</v>
      </c>
      <c r="O56" s="192" t="str">
        <f>IF(VLOOKUP(N56,'5 - Risk Based Supervision'!$M$4:$N$56,2,FALSE)&lt;&gt;0,"Yes","-")</f>
        <v>-</v>
      </c>
    </row>
  </sheetData>
  <mergeCells count="14">
    <mergeCell ref="E28:F28"/>
    <mergeCell ref="K28:L28"/>
    <mergeCell ref="N28:O28"/>
    <mergeCell ref="B13:O13"/>
    <mergeCell ref="B2:O2"/>
    <mergeCell ref="B26:O26"/>
    <mergeCell ref="K16:K20"/>
    <mergeCell ref="K21:K24"/>
    <mergeCell ref="B10:C10"/>
    <mergeCell ref="B11:C11"/>
    <mergeCell ref="B28:C28"/>
    <mergeCell ref="H28:I28"/>
    <mergeCell ref="B21:C21"/>
    <mergeCell ref="B22:C22"/>
  </mergeCells>
  <conditionalFormatting sqref="D18:F18">
    <cfRule type="containsText" dxfId="237" priority="4" operator="containsText" text="Cleared">
      <formula>NOT(ISERROR(SEARCH("Cleared",D18)))</formula>
    </cfRule>
  </conditionalFormatting>
  <conditionalFormatting sqref="D18:F18">
    <cfRule type="containsText" dxfId="236" priority="3" operator="containsText" text="Reworded">
      <formula>NOT(ISERROR(SEARCH("Reworded",D18)))</formula>
    </cfRule>
  </conditionalFormatting>
  <conditionalFormatting sqref="D7:F7">
    <cfRule type="containsText" dxfId="235" priority="2" operator="containsText" text="Cleared">
      <formula>NOT(ISERROR(SEARCH("Cleared",D7)))</formula>
    </cfRule>
  </conditionalFormatting>
  <conditionalFormatting sqref="D7:F7">
    <cfRule type="containsText" dxfId="234" priority="1" operator="containsText" text="Reworded">
      <formula>NOT(ISERROR(SEARCH("Reworded",D7)))</formula>
    </cfRule>
  </conditionalFormatting>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8"/>
  <sheetViews>
    <sheetView showGridLines="0" zoomScale="80" zoomScaleNormal="80" workbookViewId="0">
      <pane xSplit="2" ySplit="2" topLeftCell="D3" activePane="bottomRight" state="frozen"/>
      <selection pane="topRight" activeCell="C1" sqref="C1"/>
      <selection pane="bottomLeft" activeCell="A3" sqref="A3"/>
      <selection pane="bottomRight" sqref="A1:B1"/>
    </sheetView>
  </sheetViews>
  <sheetFormatPr defaultColWidth="12.140625" defaultRowHeight="15" x14ac:dyDescent="0.25"/>
  <cols>
    <col min="1" max="1" width="18.5703125" style="3" bestFit="1" customWidth="1"/>
    <col min="2" max="2" width="18.140625" style="3" bestFit="1" customWidth="1"/>
    <col min="3" max="3" width="77.7109375" style="3" customWidth="1"/>
    <col min="4" max="4" width="32.140625" style="3" customWidth="1"/>
    <col min="5" max="5" width="30.28515625" style="3" customWidth="1"/>
    <col min="6" max="6" width="23.42578125" style="3" customWidth="1"/>
    <col min="7" max="7" width="20.85546875" style="2" bestFit="1" customWidth="1"/>
    <col min="8" max="8" width="22.7109375" style="3" bestFit="1" customWidth="1"/>
    <col min="9" max="9" width="30.7109375" style="22" bestFit="1" customWidth="1"/>
    <col min="10" max="10" width="16" style="22" customWidth="1"/>
    <col min="11" max="11" width="13.5703125" style="22" customWidth="1"/>
    <col min="12" max="12" width="28" style="22" customWidth="1"/>
    <col min="13" max="13" width="28" style="22" hidden="1" customWidth="1"/>
    <col min="14" max="14" width="16.7109375" style="91" hidden="1" customWidth="1"/>
    <col min="15" max="16384" width="12.140625" style="3"/>
  </cols>
  <sheetData>
    <row r="1" spans="1:14" ht="43.5" customHeight="1" x14ac:dyDescent="0.25">
      <c r="A1" s="358" t="s">
        <v>215</v>
      </c>
      <c r="B1" s="358"/>
      <c r="C1" s="359" t="s">
        <v>309</v>
      </c>
      <c r="D1" s="359"/>
      <c r="E1" s="359"/>
      <c r="F1" s="359"/>
      <c r="G1" s="359"/>
      <c r="H1" s="359"/>
      <c r="I1" s="359"/>
      <c r="J1" s="359"/>
      <c r="K1" s="359"/>
      <c r="L1" s="359"/>
      <c r="M1" s="194"/>
    </row>
    <row r="2" spans="1:14" ht="28.5" customHeight="1" x14ac:dyDescent="0.25">
      <c r="A2" s="94" t="s">
        <v>13</v>
      </c>
      <c r="B2" s="95" t="s">
        <v>15</v>
      </c>
      <c r="C2" s="95" t="s">
        <v>0</v>
      </c>
      <c r="D2" s="95" t="s">
        <v>279</v>
      </c>
      <c r="E2" s="95" t="s">
        <v>280</v>
      </c>
      <c r="F2" s="95" t="s">
        <v>281</v>
      </c>
      <c r="G2" s="95" t="s">
        <v>282</v>
      </c>
      <c r="H2" s="95" t="s">
        <v>283</v>
      </c>
      <c r="I2" s="95" t="s">
        <v>284</v>
      </c>
      <c r="J2" s="95" t="s">
        <v>285</v>
      </c>
      <c r="K2" s="95" t="s">
        <v>286</v>
      </c>
      <c r="L2" s="124" t="s">
        <v>278</v>
      </c>
      <c r="M2" s="195"/>
    </row>
    <row r="3" spans="1:14" ht="33" customHeight="1" x14ac:dyDescent="0.25">
      <c r="A3" s="369">
        <v>1</v>
      </c>
      <c r="B3" s="371" t="s">
        <v>200</v>
      </c>
      <c r="C3" s="327" t="s">
        <v>185</v>
      </c>
      <c r="D3" s="18" t="s">
        <v>179</v>
      </c>
      <c r="E3" s="18" t="s">
        <v>53</v>
      </c>
      <c r="F3" s="18" t="s">
        <v>138</v>
      </c>
      <c r="G3" s="18" t="s">
        <v>41</v>
      </c>
      <c r="H3" s="18" t="s">
        <v>222</v>
      </c>
      <c r="I3" s="119" t="s">
        <v>18</v>
      </c>
      <c r="J3" s="148"/>
      <c r="K3" s="149"/>
      <c r="L3" s="351"/>
      <c r="M3" s="196"/>
      <c r="N3" s="93"/>
    </row>
    <row r="4" spans="1:14" ht="33" customHeight="1" x14ac:dyDescent="0.25">
      <c r="A4" s="370"/>
      <c r="B4" s="372"/>
      <c r="C4" s="328"/>
      <c r="D4" s="132"/>
      <c r="E4" s="132"/>
      <c r="F4" s="132"/>
      <c r="G4" s="132"/>
      <c r="H4" s="132"/>
      <c r="I4" s="132"/>
      <c r="J4" s="150"/>
      <c r="K4" s="151"/>
      <c r="L4" s="348"/>
      <c r="M4" s="196">
        <v>1</v>
      </c>
      <c r="N4" s="167">
        <f>IF(COUNTA(D4:K4)&gt;0,B3,0)</f>
        <v>0</v>
      </c>
    </row>
    <row r="5" spans="1:14" ht="33" customHeight="1" x14ac:dyDescent="0.25">
      <c r="A5" s="373">
        <v>2</v>
      </c>
      <c r="B5" s="390" t="s">
        <v>19</v>
      </c>
      <c r="C5" s="331" t="s">
        <v>310</v>
      </c>
      <c r="D5" s="125" t="s">
        <v>20</v>
      </c>
      <c r="E5" s="125" t="s">
        <v>13</v>
      </c>
      <c r="F5" s="125" t="s">
        <v>294</v>
      </c>
      <c r="G5" s="125"/>
      <c r="H5" s="125"/>
      <c r="I5" s="125"/>
      <c r="J5" s="152"/>
      <c r="K5" s="153"/>
      <c r="L5" s="345"/>
      <c r="M5" s="197"/>
    </row>
    <row r="6" spans="1:14" ht="33" customHeight="1" x14ac:dyDescent="0.25">
      <c r="A6" s="374"/>
      <c r="B6" s="391"/>
      <c r="C6" s="332"/>
      <c r="D6" s="133"/>
      <c r="E6" s="133"/>
      <c r="F6" s="133"/>
      <c r="G6" s="133"/>
      <c r="H6" s="133"/>
      <c r="I6" s="133"/>
      <c r="J6" s="147"/>
      <c r="K6" s="154"/>
      <c r="L6" s="346"/>
      <c r="M6" s="197">
        <v>2</v>
      </c>
      <c r="N6" s="167">
        <f>IF(COUNTA(D6:K6)&gt;0,B5,0)</f>
        <v>0</v>
      </c>
    </row>
    <row r="7" spans="1:14" ht="45" x14ac:dyDescent="0.25">
      <c r="A7" s="369">
        <v>3</v>
      </c>
      <c r="B7" s="371" t="s">
        <v>200</v>
      </c>
      <c r="C7" s="392" t="s">
        <v>323</v>
      </c>
      <c r="D7" s="119" t="s">
        <v>324</v>
      </c>
      <c r="E7" s="119" t="s">
        <v>325</v>
      </c>
      <c r="F7" s="119" t="s">
        <v>293</v>
      </c>
      <c r="G7" s="119"/>
      <c r="H7" s="119"/>
      <c r="I7" s="119"/>
      <c r="J7" s="155"/>
      <c r="K7" s="156"/>
      <c r="L7" s="347"/>
      <c r="M7" s="196"/>
    </row>
    <row r="8" spans="1:14" ht="33" customHeight="1" x14ac:dyDescent="0.25">
      <c r="A8" s="370"/>
      <c r="B8" s="372"/>
      <c r="C8" s="393"/>
      <c r="D8" s="134"/>
      <c r="E8" s="134"/>
      <c r="F8" s="134"/>
      <c r="G8" s="134"/>
      <c r="H8" s="134"/>
      <c r="I8" s="134"/>
      <c r="J8" s="157"/>
      <c r="K8" s="158"/>
      <c r="L8" s="348"/>
      <c r="M8" s="197">
        <v>3</v>
      </c>
      <c r="N8" s="167">
        <f>IF(COUNTA(D8:K8)&gt;0,B7,0)</f>
        <v>0</v>
      </c>
    </row>
    <row r="9" spans="1:14" ht="33" customHeight="1" x14ac:dyDescent="0.25">
      <c r="A9" s="373">
        <v>4</v>
      </c>
      <c r="B9" s="390" t="s">
        <v>19</v>
      </c>
      <c r="C9" s="331" t="s">
        <v>449</v>
      </c>
      <c r="D9" s="125" t="s">
        <v>20</v>
      </c>
      <c r="E9" s="125" t="s">
        <v>13</v>
      </c>
      <c r="F9" s="125" t="s">
        <v>450</v>
      </c>
      <c r="G9" s="125"/>
      <c r="H9" s="125"/>
      <c r="I9" s="125"/>
      <c r="J9" s="152"/>
      <c r="K9" s="153"/>
      <c r="L9" s="345"/>
      <c r="M9" s="197"/>
    </row>
    <row r="10" spans="1:14" ht="33" customHeight="1" x14ac:dyDescent="0.25">
      <c r="A10" s="374"/>
      <c r="B10" s="391"/>
      <c r="C10" s="332"/>
      <c r="D10" s="133"/>
      <c r="E10" s="133"/>
      <c r="F10" s="133"/>
      <c r="G10" s="133"/>
      <c r="H10" s="133"/>
      <c r="I10" s="133"/>
      <c r="J10" s="147"/>
      <c r="K10" s="154"/>
      <c r="L10" s="346"/>
      <c r="M10" s="197">
        <v>4</v>
      </c>
      <c r="N10" s="167">
        <f>IF(COUNTA(D10:K10)&gt;0,B9,0)</f>
        <v>0</v>
      </c>
    </row>
    <row r="11" spans="1:14" ht="33" customHeight="1" x14ac:dyDescent="0.25">
      <c r="A11" s="369">
        <v>5</v>
      </c>
      <c r="B11" s="398" t="s">
        <v>19</v>
      </c>
      <c r="C11" s="392" t="s">
        <v>198</v>
      </c>
      <c r="D11" s="119" t="s">
        <v>20</v>
      </c>
      <c r="E11" s="119" t="s">
        <v>13</v>
      </c>
      <c r="F11" s="119"/>
      <c r="G11" s="119"/>
      <c r="H11" s="119"/>
      <c r="I11" s="119"/>
      <c r="J11" s="155"/>
      <c r="K11" s="156"/>
      <c r="L11" s="347"/>
      <c r="M11" s="196"/>
    </row>
    <row r="12" spans="1:14" ht="33" customHeight="1" x14ac:dyDescent="0.25">
      <c r="A12" s="370"/>
      <c r="B12" s="396"/>
      <c r="C12" s="393"/>
      <c r="D12" s="134"/>
      <c r="E12" s="134"/>
      <c r="F12" s="134"/>
      <c r="G12" s="134"/>
      <c r="H12" s="134"/>
      <c r="I12" s="134"/>
      <c r="J12" s="157"/>
      <c r="K12" s="158"/>
      <c r="L12" s="348"/>
      <c r="M12" s="197">
        <v>5</v>
      </c>
      <c r="N12" s="167">
        <f>IF(COUNTA(D12:K12)&gt;0,B11,0)</f>
        <v>0</v>
      </c>
    </row>
    <row r="13" spans="1:14" ht="33" customHeight="1" x14ac:dyDescent="0.25">
      <c r="A13" s="373">
        <v>6</v>
      </c>
      <c r="B13" s="408" t="s">
        <v>200</v>
      </c>
      <c r="C13" s="331" t="s">
        <v>230</v>
      </c>
      <c r="D13" s="123" t="s">
        <v>186</v>
      </c>
      <c r="E13" s="123" t="s">
        <v>187</v>
      </c>
      <c r="F13" s="123" t="s">
        <v>232</v>
      </c>
      <c r="G13" s="123" t="s">
        <v>233</v>
      </c>
      <c r="H13" s="123" t="s">
        <v>234</v>
      </c>
      <c r="I13" s="125" t="s">
        <v>18</v>
      </c>
      <c r="J13" s="159"/>
      <c r="K13" s="160"/>
      <c r="L13" s="345"/>
      <c r="M13" s="197"/>
    </row>
    <row r="14" spans="1:14" ht="33" customHeight="1" x14ac:dyDescent="0.25">
      <c r="A14" s="374"/>
      <c r="B14" s="409"/>
      <c r="C14" s="332"/>
      <c r="D14" s="130"/>
      <c r="E14" s="130"/>
      <c r="F14" s="131"/>
      <c r="G14" s="130"/>
      <c r="H14" s="130"/>
      <c r="I14" s="131"/>
      <c r="J14" s="161"/>
      <c r="K14" s="162"/>
      <c r="L14" s="346"/>
      <c r="M14" s="197">
        <v>6</v>
      </c>
      <c r="N14" s="167">
        <f>IF(COUNTA(D14:K14)&gt;0,B13,0)</f>
        <v>0</v>
      </c>
    </row>
    <row r="15" spans="1:14" ht="33" customHeight="1" x14ac:dyDescent="0.25">
      <c r="A15" s="369">
        <v>7</v>
      </c>
      <c r="B15" s="398" t="s">
        <v>19</v>
      </c>
      <c r="C15" s="399" t="s">
        <v>231</v>
      </c>
      <c r="D15" s="118" t="s">
        <v>20</v>
      </c>
      <c r="E15" s="118" t="s">
        <v>13</v>
      </c>
      <c r="F15" s="118" t="s">
        <v>272</v>
      </c>
      <c r="G15" s="118"/>
      <c r="H15" s="118"/>
      <c r="I15" s="118"/>
      <c r="J15" s="163"/>
      <c r="K15" s="164"/>
      <c r="L15" s="347"/>
      <c r="M15" s="196"/>
    </row>
    <row r="16" spans="1:14" ht="33" customHeight="1" x14ac:dyDescent="0.25">
      <c r="A16" s="370"/>
      <c r="B16" s="396"/>
      <c r="C16" s="328"/>
      <c r="D16" s="132"/>
      <c r="E16" s="132"/>
      <c r="F16" s="132"/>
      <c r="G16" s="132"/>
      <c r="H16" s="132"/>
      <c r="I16" s="132"/>
      <c r="J16" s="150"/>
      <c r="K16" s="151"/>
      <c r="L16" s="348"/>
      <c r="M16" s="197">
        <v>7</v>
      </c>
      <c r="N16" s="167">
        <f>IF(COUNTA(D16:K16)&gt;0,B15,0)</f>
        <v>0</v>
      </c>
    </row>
    <row r="17" spans="1:14" ht="33" customHeight="1" x14ac:dyDescent="0.25">
      <c r="A17" s="373">
        <v>8</v>
      </c>
      <c r="B17" s="400" t="s">
        <v>200</v>
      </c>
      <c r="C17" s="331" t="s">
        <v>25</v>
      </c>
      <c r="D17" s="125" t="s">
        <v>26</v>
      </c>
      <c r="E17" s="125" t="s">
        <v>27</v>
      </c>
      <c r="F17" s="125" t="s">
        <v>12</v>
      </c>
      <c r="G17" s="125"/>
      <c r="H17" s="125"/>
      <c r="I17" s="125"/>
      <c r="J17" s="152"/>
      <c r="K17" s="153"/>
      <c r="L17" s="345"/>
      <c r="M17" s="197"/>
    </row>
    <row r="18" spans="1:14" ht="33" customHeight="1" x14ac:dyDescent="0.25">
      <c r="A18" s="374"/>
      <c r="B18" s="391"/>
      <c r="C18" s="332"/>
      <c r="D18" s="133"/>
      <c r="E18" s="133"/>
      <c r="F18" s="133"/>
      <c r="G18" s="133"/>
      <c r="H18" s="133"/>
      <c r="I18" s="133"/>
      <c r="J18" s="147"/>
      <c r="K18" s="154"/>
      <c r="L18" s="346"/>
      <c r="M18" s="197">
        <v>8</v>
      </c>
      <c r="N18" s="167">
        <f>IF(COUNTA(D18:K18)&gt;0,B17,0)</f>
        <v>0</v>
      </c>
    </row>
    <row r="19" spans="1:14" ht="45" x14ac:dyDescent="0.25">
      <c r="A19" s="369">
        <v>9</v>
      </c>
      <c r="B19" s="371" t="s">
        <v>200</v>
      </c>
      <c r="C19" s="392" t="s">
        <v>287</v>
      </c>
      <c r="D19" s="119" t="s">
        <v>171</v>
      </c>
      <c r="E19" s="119" t="s">
        <v>172</v>
      </c>
      <c r="F19" s="119" t="s">
        <v>173</v>
      </c>
      <c r="G19" s="119" t="s">
        <v>18</v>
      </c>
      <c r="H19" s="119"/>
      <c r="I19" s="119"/>
      <c r="J19" s="155"/>
      <c r="K19" s="156"/>
      <c r="L19" s="347"/>
      <c r="M19" s="196"/>
    </row>
    <row r="20" spans="1:14" ht="33" customHeight="1" x14ac:dyDescent="0.25">
      <c r="A20" s="370"/>
      <c r="B20" s="372"/>
      <c r="C20" s="393"/>
      <c r="D20" s="134"/>
      <c r="E20" s="134"/>
      <c r="F20" s="134"/>
      <c r="G20" s="134"/>
      <c r="H20" s="134"/>
      <c r="I20" s="134"/>
      <c r="J20" s="157"/>
      <c r="K20" s="158"/>
      <c r="L20" s="348"/>
      <c r="M20" s="197">
        <v>9</v>
      </c>
      <c r="N20" s="167">
        <f>IF(COUNTA(D20:K20)&gt;0,B19,0)</f>
        <v>0</v>
      </c>
    </row>
    <row r="21" spans="1:14" ht="33" customHeight="1" x14ac:dyDescent="0.25">
      <c r="A21" s="373">
        <v>10</v>
      </c>
      <c r="B21" s="400" t="s">
        <v>200</v>
      </c>
      <c r="C21" s="331" t="s">
        <v>298</v>
      </c>
      <c r="D21" s="125" t="s">
        <v>226</v>
      </c>
      <c r="E21" s="125" t="s">
        <v>227</v>
      </c>
      <c r="F21" s="125" t="s">
        <v>228</v>
      </c>
      <c r="G21" s="125" t="s">
        <v>229</v>
      </c>
      <c r="H21" s="125" t="s">
        <v>18</v>
      </c>
      <c r="I21" s="125" t="s">
        <v>438</v>
      </c>
      <c r="J21" s="152"/>
      <c r="K21" s="153"/>
      <c r="L21" s="345"/>
      <c r="M21" s="197"/>
    </row>
    <row r="22" spans="1:14" ht="33" customHeight="1" thickBot="1" x14ac:dyDescent="0.3">
      <c r="A22" s="404"/>
      <c r="B22" s="405"/>
      <c r="C22" s="406"/>
      <c r="D22" s="135"/>
      <c r="E22" s="135"/>
      <c r="F22" s="135"/>
      <c r="G22" s="135"/>
      <c r="H22" s="135"/>
      <c r="I22" s="135"/>
      <c r="J22" s="165"/>
      <c r="K22" s="166"/>
      <c r="L22" s="349"/>
      <c r="M22" s="197">
        <v>10</v>
      </c>
      <c r="N22" s="167">
        <f>IF(COUNTA(D22:K22)&gt;0,B21,0)</f>
        <v>0</v>
      </c>
    </row>
    <row r="23" spans="1:14" ht="22.5" customHeight="1" thickTop="1" thickBot="1" x14ac:dyDescent="0.3">
      <c r="A23" s="401" t="s">
        <v>307</v>
      </c>
      <c r="B23" s="402"/>
      <c r="C23" s="402"/>
      <c r="D23" s="402"/>
      <c r="E23" s="402"/>
      <c r="F23" s="402"/>
      <c r="G23" s="402"/>
      <c r="H23" s="402"/>
      <c r="I23" s="402"/>
      <c r="J23" s="402"/>
      <c r="K23" s="402"/>
      <c r="L23" s="403"/>
      <c r="M23" s="198"/>
      <c r="N23" s="93"/>
    </row>
    <row r="24" spans="1:14" ht="33" customHeight="1" thickTop="1" x14ac:dyDescent="0.25">
      <c r="A24" s="394">
        <v>11</v>
      </c>
      <c r="B24" s="395" t="s">
        <v>19</v>
      </c>
      <c r="C24" s="397" t="s">
        <v>321</v>
      </c>
      <c r="D24" s="118" t="s">
        <v>20</v>
      </c>
      <c r="E24" s="118" t="s">
        <v>13</v>
      </c>
      <c r="F24" s="118"/>
      <c r="G24" s="118"/>
      <c r="H24" s="118"/>
      <c r="I24" s="118"/>
      <c r="J24" s="163"/>
      <c r="K24" s="164"/>
      <c r="L24" s="350"/>
      <c r="M24" s="196"/>
      <c r="N24" s="167"/>
    </row>
    <row r="25" spans="1:14" ht="33" customHeight="1" x14ac:dyDescent="0.25">
      <c r="A25" s="370"/>
      <c r="B25" s="396"/>
      <c r="C25" s="393"/>
      <c r="D25" s="134"/>
      <c r="E25" s="134"/>
      <c r="F25" s="134"/>
      <c r="G25" s="134"/>
      <c r="H25" s="134"/>
      <c r="I25" s="134"/>
      <c r="J25" s="157"/>
      <c r="K25" s="158"/>
      <c r="L25" s="348"/>
      <c r="M25" s="197">
        <v>11</v>
      </c>
      <c r="N25" s="167">
        <f>IF(COUNTA(D25:K25)&gt;0,B24,0)</f>
        <v>0</v>
      </c>
    </row>
    <row r="26" spans="1:14" ht="33" customHeight="1" x14ac:dyDescent="0.25">
      <c r="A26" s="373">
        <v>12</v>
      </c>
      <c r="B26" s="400" t="s">
        <v>200</v>
      </c>
      <c r="C26" s="331" t="s">
        <v>223</v>
      </c>
      <c r="D26" s="125" t="s">
        <v>182</v>
      </c>
      <c r="E26" s="125" t="s">
        <v>183</v>
      </c>
      <c r="F26" s="125" t="s">
        <v>184</v>
      </c>
      <c r="G26" s="125" t="s">
        <v>18</v>
      </c>
      <c r="H26" s="125"/>
      <c r="I26" s="125"/>
      <c r="J26" s="152"/>
      <c r="K26" s="153"/>
      <c r="L26" s="345"/>
      <c r="M26" s="197"/>
    </row>
    <row r="27" spans="1:14" ht="33" customHeight="1" x14ac:dyDescent="0.25">
      <c r="A27" s="374"/>
      <c r="B27" s="391"/>
      <c r="C27" s="332"/>
      <c r="D27" s="133"/>
      <c r="E27" s="133"/>
      <c r="F27" s="133"/>
      <c r="G27" s="133"/>
      <c r="H27" s="133"/>
      <c r="I27" s="133"/>
      <c r="J27" s="147"/>
      <c r="K27" s="154"/>
      <c r="L27" s="346"/>
      <c r="M27" s="197">
        <v>12</v>
      </c>
      <c r="N27" s="167">
        <f>IF(COUNTA(D27:K27)&gt;0,B26,0)</f>
        <v>0</v>
      </c>
    </row>
    <row r="28" spans="1:14" ht="33" customHeight="1" x14ac:dyDescent="0.25">
      <c r="A28" s="369">
        <v>13</v>
      </c>
      <c r="B28" s="407" t="s">
        <v>200</v>
      </c>
      <c r="C28" s="392" t="s">
        <v>407</v>
      </c>
      <c r="D28" s="119" t="s">
        <v>224</v>
      </c>
      <c r="E28" s="119" t="s">
        <v>61</v>
      </c>
      <c r="F28" s="119" t="s">
        <v>225</v>
      </c>
      <c r="G28" s="119" t="s">
        <v>18</v>
      </c>
      <c r="H28" s="119"/>
      <c r="I28" s="119"/>
      <c r="J28" s="155"/>
      <c r="K28" s="156"/>
      <c r="L28" s="347"/>
      <c r="M28" s="196"/>
    </row>
    <row r="29" spans="1:14" ht="33" customHeight="1" x14ac:dyDescent="0.25">
      <c r="A29" s="370"/>
      <c r="B29" s="396"/>
      <c r="C29" s="393"/>
      <c r="D29" s="134"/>
      <c r="E29" s="134"/>
      <c r="F29" s="134"/>
      <c r="G29" s="134"/>
      <c r="H29" s="134"/>
      <c r="I29" s="134"/>
      <c r="J29" s="157"/>
      <c r="K29" s="158"/>
      <c r="L29" s="348"/>
      <c r="M29" s="196">
        <v>13</v>
      </c>
      <c r="N29" s="167">
        <f>IF(COUNTA(D29:K29)&gt;0,B28,0)</f>
        <v>0</v>
      </c>
    </row>
    <row r="30" spans="1:14" x14ac:dyDescent="0.25">
      <c r="L30" s="139"/>
      <c r="M30" s="139"/>
    </row>
    <row r="31" spans="1:14" x14ac:dyDescent="0.25">
      <c r="L31" s="139"/>
      <c r="M31" s="139"/>
      <c r="N31" s="167"/>
    </row>
    <row r="32" spans="1:14" x14ac:dyDescent="0.25">
      <c r="L32" s="139"/>
      <c r="M32" s="139"/>
    </row>
    <row r="33" spans="1:14" x14ac:dyDescent="0.25">
      <c r="A33" s="76" t="s">
        <v>127</v>
      </c>
      <c r="L33" s="139"/>
      <c r="M33" s="139"/>
      <c r="N33" s="167"/>
    </row>
    <row r="34" spans="1:14" ht="15.75" thickBot="1" x14ac:dyDescent="0.3">
      <c r="A34" s="64" t="s">
        <v>308</v>
      </c>
      <c r="G34" s="3"/>
      <c r="L34" s="139"/>
      <c r="M34" s="139"/>
    </row>
    <row r="35" spans="1:14" x14ac:dyDescent="0.25">
      <c r="A35" s="302" t="s">
        <v>142</v>
      </c>
      <c r="B35" s="304" t="s">
        <v>178</v>
      </c>
      <c r="C35" s="360" t="s">
        <v>180</v>
      </c>
      <c r="D35" s="361"/>
      <c r="E35" s="362"/>
      <c r="G35" s="3"/>
      <c r="L35" s="139"/>
      <c r="M35" s="139"/>
      <c r="N35" s="167"/>
    </row>
    <row r="36" spans="1:14" ht="15.75" thickBot="1" x14ac:dyDescent="0.3">
      <c r="A36" s="303"/>
      <c r="B36" s="305"/>
      <c r="C36" s="29" t="s">
        <v>93</v>
      </c>
      <c r="D36" s="60" t="s">
        <v>94</v>
      </c>
      <c r="E36" s="30" t="s">
        <v>95</v>
      </c>
      <c r="L36" s="139"/>
      <c r="M36" s="139"/>
    </row>
    <row r="37" spans="1:14" x14ac:dyDescent="0.25">
      <c r="A37" s="33" t="s">
        <v>98</v>
      </c>
      <c r="B37" s="25"/>
      <c r="C37" s="246"/>
      <c r="D37" s="247"/>
      <c r="E37" s="248"/>
      <c r="G37" s="3"/>
      <c r="L37" s="139"/>
      <c r="M37" s="139"/>
      <c r="N37" s="167"/>
    </row>
    <row r="38" spans="1:14" x14ac:dyDescent="0.25">
      <c r="A38" s="34" t="s">
        <v>41</v>
      </c>
      <c r="B38" s="275"/>
      <c r="C38" s="249"/>
      <c r="D38" s="250"/>
      <c r="E38" s="251"/>
      <c r="G38" s="3"/>
      <c r="L38" s="139"/>
      <c r="M38" s="139"/>
    </row>
    <row r="39" spans="1:14" x14ac:dyDescent="0.25">
      <c r="A39" s="34" t="s">
        <v>53</v>
      </c>
      <c r="B39" s="275"/>
      <c r="C39" s="249"/>
      <c r="D39" s="250"/>
      <c r="E39" s="251"/>
      <c r="G39" s="3"/>
      <c r="L39" s="139"/>
      <c r="M39" s="139"/>
      <c r="N39" s="167"/>
    </row>
    <row r="40" spans="1:14" x14ac:dyDescent="0.25">
      <c r="A40" s="34" t="s">
        <v>179</v>
      </c>
      <c r="B40" s="275"/>
      <c r="C40" s="249"/>
      <c r="D40" s="250"/>
      <c r="E40" s="251"/>
      <c r="G40" s="3"/>
      <c r="L40" s="139"/>
      <c r="M40" s="139"/>
    </row>
    <row r="41" spans="1:14" x14ac:dyDescent="0.25">
      <c r="A41" s="35" t="s">
        <v>222</v>
      </c>
      <c r="B41" s="276"/>
      <c r="C41" s="252"/>
      <c r="D41" s="253"/>
      <c r="E41" s="254"/>
      <c r="G41" s="3"/>
      <c r="L41" s="139"/>
      <c r="M41" s="139"/>
      <c r="N41" s="167"/>
    </row>
    <row r="42" spans="1:14" ht="30" x14ac:dyDescent="0.25">
      <c r="A42" s="35" t="s">
        <v>221</v>
      </c>
      <c r="B42" s="276"/>
      <c r="C42" s="252"/>
      <c r="D42" s="253"/>
      <c r="E42" s="254"/>
      <c r="G42" s="3"/>
      <c r="L42" s="139"/>
      <c r="M42" s="139"/>
    </row>
    <row r="43" spans="1:14" ht="30" x14ac:dyDescent="0.25">
      <c r="A43" s="35" t="s">
        <v>220</v>
      </c>
      <c r="B43" s="276"/>
      <c r="C43" s="252"/>
      <c r="D43" s="253"/>
      <c r="E43" s="254"/>
      <c r="G43" s="3"/>
      <c r="N43" s="167"/>
    </row>
    <row r="44" spans="1:14" x14ac:dyDescent="0.25">
      <c r="A44" s="35" t="s">
        <v>219</v>
      </c>
      <c r="B44" s="276"/>
      <c r="C44" s="252"/>
      <c r="D44" s="253"/>
      <c r="E44" s="254"/>
      <c r="G44" s="3"/>
      <c r="N44" s="93"/>
    </row>
    <row r="45" spans="1:14" x14ac:dyDescent="0.25">
      <c r="A45" s="35" t="s">
        <v>181</v>
      </c>
      <c r="B45" s="276"/>
      <c r="C45" s="252"/>
      <c r="D45" s="253"/>
      <c r="E45" s="254"/>
      <c r="G45" s="3"/>
      <c r="N45" s="167"/>
    </row>
    <row r="46" spans="1:14" ht="15.75" thickBot="1" x14ac:dyDescent="0.3">
      <c r="A46" s="36" t="s">
        <v>188</v>
      </c>
      <c r="B46" s="27"/>
      <c r="C46" s="255"/>
      <c r="D46" s="256"/>
      <c r="E46" s="257"/>
      <c r="G46" s="3"/>
    </row>
    <row r="47" spans="1:14" x14ac:dyDescent="0.25">
      <c r="A47" s="72"/>
      <c r="B47" s="37"/>
      <c r="C47" s="70"/>
      <c r="D47" s="70"/>
      <c r="E47" s="70"/>
      <c r="G47" s="3"/>
      <c r="N47" s="167"/>
    </row>
    <row r="48" spans="1:14" x14ac:dyDescent="0.25">
      <c r="A48" s="76" t="s">
        <v>128</v>
      </c>
    </row>
    <row r="49" spans="1:14" ht="15.75" thickBot="1" x14ac:dyDescent="0.3">
      <c r="A49" s="65" t="s">
        <v>432</v>
      </c>
      <c r="G49" s="3"/>
      <c r="N49" s="167"/>
    </row>
    <row r="50" spans="1:14" ht="30.75" thickBot="1" x14ac:dyDescent="0.3">
      <c r="A50" s="363" t="s">
        <v>142</v>
      </c>
      <c r="B50" s="364"/>
      <c r="C50" s="364"/>
      <c r="D50" s="365"/>
      <c r="E50" s="97" t="s">
        <v>136</v>
      </c>
      <c r="F50" s="98" t="s">
        <v>137</v>
      </c>
      <c r="H50" s="22"/>
    </row>
    <row r="51" spans="1:14" x14ac:dyDescent="0.25">
      <c r="A51" s="366" t="s">
        <v>98</v>
      </c>
      <c r="B51" s="367"/>
      <c r="C51" s="367"/>
      <c r="D51" s="368"/>
      <c r="E51" s="61"/>
      <c r="F51" s="55"/>
      <c r="H51" s="22"/>
      <c r="N51" s="167"/>
    </row>
    <row r="52" spans="1:14" x14ac:dyDescent="0.25">
      <c r="A52" s="352" t="s">
        <v>41</v>
      </c>
      <c r="B52" s="353"/>
      <c r="C52" s="353"/>
      <c r="D52" s="354"/>
      <c r="E52" s="43"/>
      <c r="F52" s="56"/>
      <c r="H52" s="22"/>
      <c r="N52" s="93"/>
    </row>
    <row r="53" spans="1:14" x14ac:dyDescent="0.25">
      <c r="A53" s="352" t="s">
        <v>53</v>
      </c>
      <c r="B53" s="353"/>
      <c r="C53" s="353"/>
      <c r="D53" s="354"/>
      <c r="E53" s="43"/>
      <c r="F53" s="56"/>
      <c r="H53" s="22"/>
      <c r="N53" s="167"/>
    </row>
    <row r="54" spans="1:14" x14ac:dyDescent="0.25">
      <c r="A54" s="352" t="s">
        <v>179</v>
      </c>
      <c r="B54" s="353"/>
      <c r="C54" s="353"/>
      <c r="D54" s="354"/>
      <c r="E54" s="43"/>
      <c r="F54" s="56"/>
      <c r="G54" s="22"/>
      <c r="H54" s="22"/>
    </row>
    <row r="55" spans="1:14" x14ac:dyDescent="0.25">
      <c r="A55" s="352" t="s">
        <v>222</v>
      </c>
      <c r="B55" s="353"/>
      <c r="C55" s="353"/>
      <c r="D55" s="354"/>
      <c r="E55" s="43"/>
      <c r="F55" s="56"/>
      <c r="G55" s="22"/>
      <c r="H55" s="22"/>
      <c r="N55" s="167"/>
    </row>
    <row r="56" spans="1:14" x14ac:dyDescent="0.25">
      <c r="A56" s="352" t="s">
        <v>221</v>
      </c>
      <c r="B56" s="353"/>
      <c r="C56" s="353"/>
      <c r="D56" s="354"/>
      <c r="E56" s="43"/>
      <c r="F56" s="56"/>
      <c r="G56" s="22"/>
      <c r="H56" s="22"/>
    </row>
    <row r="57" spans="1:14" x14ac:dyDescent="0.25">
      <c r="A57" s="352" t="s">
        <v>220</v>
      </c>
      <c r="B57" s="353"/>
      <c r="C57" s="353"/>
      <c r="D57" s="354"/>
      <c r="E57" s="43"/>
      <c r="F57" s="56"/>
      <c r="G57" s="22"/>
      <c r="H57" s="22"/>
      <c r="N57" s="167"/>
    </row>
    <row r="58" spans="1:14" x14ac:dyDescent="0.25">
      <c r="A58" s="352" t="s">
        <v>219</v>
      </c>
      <c r="B58" s="353"/>
      <c r="C58" s="353"/>
      <c r="D58" s="354"/>
      <c r="E58" s="62"/>
      <c r="F58" s="63"/>
      <c r="G58" s="22"/>
      <c r="H58" s="22"/>
    </row>
    <row r="59" spans="1:14" x14ac:dyDescent="0.25">
      <c r="A59" s="352" t="s">
        <v>181</v>
      </c>
      <c r="B59" s="353"/>
      <c r="C59" s="353"/>
      <c r="D59" s="354"/>
      <c r="E59" s="62"/>
      <c r="F59" s="63"/>
      <c r="G59" s="22"/>
      <c r="H59" s="22"/>
      <c r="N59" s="167"/>
    </row>
    <row r="60" spans="1:14" ht="15.75" thickBot="1" x14ac:dyDescent="0.3">
      <c r="A60" s="376" t="s">
        <v>188</v>
      </c>
      <c r="B60" s="377"/>
      <c r="C60" s="377"/>
      <c r="D60" s="378"/>
      <c r="E60" s="44"/>
      <c r="F60" s="45"/>
      <c r="G60" s="22"/>
      <c r="H60" s="22"/>
      <c r="N60" s="93"/>
    </row>
    <row r="61" spans="1:14" x14ac:dyDescent="0.25">
      <c r="A61" s="20"/>
      <c r="B61" s="20"/>
      <c r="C61" s="20"/>
      <c r="D61" s="20"/>
      <c r="E61" s="20"/>
      <c r="F61" s="20"/>
      <c r="G61" s="22"/>
      <c r="H61" s="22"/>
      <c r="N61" s="167"/>
    </row>
    <row r="62" spans="1:14" x14ac:dyDescent="0.25">
      <c r="A62" s="76" t="s">
        <v>129</v>
      </c>
    </row>
    <row r="63" spans="1:14" ht="15.75" thickBot="1" x14ac:dyDescent="0.3">
      <c r="A63" s="64" t="s">
        <v>322</v>
      </c>
      <c r="G63" s="3"/>
      <c r="N63" s="167"/>
    </row>
    <row r="64" spans="1:14" ht="15.75" thickBot="1" x14ac:dyDescent="0.3">
      <c r="A64" s="379" t="s">
        <v>104</v>
      </c>
      <c r="B64" s="380"/>
      <c r="C64" s="380"/>
      <c r="D64" s="380"/>
      <c r="E64" s="57" t="s">
        <v>191</v>
      </c>
      <c r="F64" s="31" t="s">
        <v>114</v>
      </c>
      <c r="H64" s="22"/>
    </row>
    <row r="65" spans="1:14" x14ac:dyDescent="0.25">
      <c r="A65" s="381" t="s">
        <v>139</v>
      </c>
      <c r="B65" s="382"/>
      <c r="C65" s="382"/>
      <c r="D65" s="383"/>
      <c r="E65" s="25"/>
      <c r="F65" s="25"/>
      <c r="H65" s="22"/>
      <c r="N65" s="167"/>
    </row>
    <row r="66" spans="1:14" x14ac:dyDescent="0.25">
      <c r="A66" s="384" t="s">
        <v>140</v>
      </c>
      <c r="B66" s="385"/>
      <c r="C66" s="385"/>
      <c r="D66" s="386"/>
      <c r="E66" s="275"/>
      <c r="F66" s="275"/>
      <c r="H66" s="22"/>
      <c r="N66" s="3"/>
    </row>
    <row r="67" spans="1:14" x14ac:dyDescent="0.25">
      <c r="A67" s="384" t="s">
        <v>48</v>
      </c>
      <c r="B67" s="385"/>
      <c r="C67" s="385"/>
      <c r="D67" s="386"/>
      <c r="E67" s="275"/>
      <c r="F67" s="275"/>
      <c r="G67" s="3"/>
      <c r="H67" s="22"/>
      <c r="N67" s="4"/>
    </row>
    <row r="68" spans="1:14" x14ac:dyDescent="0.25">
      <c r="A68" s="387" t="s">
        <v>107</v>
      </c>
      <c r="B68" s="388"/>
      <c r="C68" s="388"/>
      <c r="D68" s="389"/>
      <c r="E68" s="275"/>
      <c r="F68" s="275"/>
      <c r="G68" s="3"/>
      <c r="H68" s="22"/>
      <c r="N68" s="2"/>
    </row>
    <row r="69" spans="1:14" ht="15.75" thickBot="1" x14ac:dyDescent="0.3">
      <c r="A69" s="355" t="s">
        <v>113</v>
      </c>
      <c r="B69" s="356"/>
      <c r="C69" s="356"/>
      <c r="D69" s="357"/>
      <c r="E69" s="27"/>
      <c r="F69" s="27"/>
      <c r="G69" s="3"/>
      <c r="H69" s="22"/>
      <c r="N69" s="2"/>
    </row>
    <row r="70" spans="1:14" x14ac:dyDescent="0.25">
      <c r="N70" s="2"/>
    </row>
    <row r="71" spans="1:14" x14ac:dyDescent="0.25">
      <c r="A71" s="76" t="s">
        <v>130</v>
      </c>
      <c r="G71" s="3"/>
      <c r="N71" s="2"/>
    </row>
    <row r="72" spans="1:14" ht="15.75" thickBot="1" x14ac:dyDescent="0.3">
      <c r="A72" s="375" t="s">
        <v>141</v>
      </c>
      <c r="B72" s="375"/>
      <c r="C72" s="375"/>
      <c r="D72" s="375"/>
      <c r="E72" s="375"/>
      <c r="F72" s="375"/>
      <c r="G72" s="375"/>
      <c r="H72" s="375"/>
      <c r="N72" s="2"/>
    </row>
    <row r="73" spans="1:14" ht="38.25" customHeight="1" thickBot="1" x14ac:dyDescent="0.3">
      <c r="A73" s="48" t="s">
        <v>189</v>
      </c>
      <c r="B73" s="100" t="s">
        <v>98</v>
      </c>
      <c r="C73" s="101" t="s">
        <v>41</v>
      </c>
      <c r="D73" s="102" t="s">
        <v>53</v>
      </c>
      <c r="E73" s="101" t="s">
        <v>179</v>
      </c>
      <c r="F73" s="101" t="s">
        <v>222</v>
      </c>
      <c r="G73" s="102" t="s">
        <v>221</v>
      </c>
      <c r="H73" s="101" t="s">
        <v>220</v>
      </c>
      <c r="I73" s="101" t="s">
        <v>219</v>
      </c>
      <c r="J73" s="101" t="s">
        <v>176</v>
      </c>
      <c r="K73" s="140" t="s">
        <v>188</v>
      </c>
      <c r="N73" s="2"/>
    </row>
    <row r="74" spans="1:14" x14ac:dyDescent="0.25">
      <c r="A74" s="50" t="s">
        <v>98</v>
      </c>
      <c r="B74" s="262"/>
      <c r="C74" s="263"/>
      <c r="D74" s="263"/>
      <c r="E74" s="263"/>
      <c r="F74" s="263"/>
      <c r="G74" s="263"/>
      <c r="H74" s="263"/>
      <c r="I74" s="263"/>
      <c r="J74" s="263"/>
      <c r="K74" s="264"/>
      <c r="N74" s="2"/>
    </row>
    <row r="75" spans="1:14" x14ac:dyDescent="0.25">
      <c r="A75" s="51" t="s">
        <v>41</v>
      </c>
      <c r="B75" s="265"/>
      <c r="C75" s="266"/>
      <c r="D75" s="267"/>
      <c r="E75" s="267"/>
      <c r="F75" s="267"/>
      <c r="G75" s="267"/>
      <c r="H75" s="267"/>
      <c r="I75" s="267"/>
      <c r="J75" s="267"/>
      <c r="K75" s="268"/>
      <c r="N75" s="2"/>
    </row>
    <row r="76" spans="1:14" x14ac:dyDescent="0.25">
      <c r="A76" s="52" t="s">
        <v>53</v>
      </c>
      <c r="B76" s="265"/>
      <c r="C76" s="267"/>
      <c r="D76" s="267"/>
      <c r="E76" s="267"/>
      <c r="F76" s="267"/>
      <c r="G76" s="267"/>
      <c r="H76" s="267"/>
      <c r="I76" s="267"/>
      <c r="J76" s="267"/>
      <c r="K76" s="268"/>
      <c r="N76" s="2"/>
    </row>
    <row r="77" spans="1:14" x14ac:dyDescent="0.25">
      <c r="A77" s="51" t="s">
        <v>179</v>
      </c>
      <c r="B77" s="265"/>
      <c r="C77" s="267"/>
      <c r="D77" s="267"/>
      <c r="E77" s="267"/>
      <c r="F77" s="267"/>
      <c r="G77" s="267"/>
      <c r="H77" s="267"/>
      <c r="I77" s="267"/>
      <c r="J77" s="267"/>
      <c r="K77" s="268"/>
      <c r="N77" s="2"/>
    </row>
    <row r="78" spans="1:14" x14ac:dyDescent="0.25">
      <c r="A78" s="51" t="s">
        <v>222</v>
      </c>
      <c r="B78" s="265"/>
      <c r="C78" s="267"/>
      <c r="D78" s="267"/>
      <c r="E78" s="267"/>
      <c r="F78" s="267"/>
      <c r="G78" s="267"/>
      <c r="H78" s="267"/>
      <c r="I78" s="267"/>
      <c r="J78" s="267"/>
      <c r="K78" s="268"/>
      <c r="N78" s="2"/>
    </row>
    <row r="79" spans="1:14" ht="30" x14ac:dyDescent="0.25">
      <c r="A79" s="52" t="s">
        <v>221</v>
      </c>
      <c r="B79" s="265"/>
      <c r="C79" s="267"/>
      <c r="D79" s="267"/>
      <c r="E79" s="267"/>
      <c r="F79" s="267"/>
      <c r="G79" s="267"/>
      <c r="H79" s="267"/>
      <c r="I79" s="267"/>
      <c r="J79" s="267"/>
      <c r="K79" s="268"/>
      <c r="N79" s="2"/>
    </row>
    <row r="80" spans="1:14" ht="30" x14ac:dyDescent="0.25">
      <c r="A80" s="52" t="s">
        <v>220</v>
      </c>
      <c r="B80" s="265"/>
      <c r="C80" s="267"/>
      <c r="D80" s="267"/>
      <c r="E80" s="267"/>
      <c r="F80" s="267"/>
      <c r="G80" s="267"/>
      <c r="H80" s="267"/>
      <c r="I80" s="267"/>
      <c r="J80" s="267"/>
      <c r="K80" s="268"/>
      <c r="N80" s="2"/>
    </row>
    <row r="81" spans="1:14" x14ac:dyDescent="0.25">
      <c r="A81" s="52" t="s">
        <v>219</v>
      </c>
      <c r="B81" s="265"/>
      <c r="C81" s="267"/>
      <c r="D81" s="267"/>
      <c r="E81" s="267"/>
      <c r="F81" s="267"/>
      <c r="G81" s="267"/>
      <c r="H81" s="267"/>
      <c r="I81" s="267"/>
      <c r="J81" s="267"/>
      <c r="K81" s="268"/>
      <c r="N81" s="2"/>
    </row>
    <row r="82" spans="1:14" x14ac:dyDescent="0.25">
      <c r="A82" s="53" t="s">
        <v>176</v>
      </c>
      <c r="B82" s="269"/>
      <c r="C82" s="270"/>
      <c r="D82" s="270"/>
      <c r="E82" s="270"/>
      <c r="F82" s="270"/>
      <c r="G82" s="270"/>
      <c r="H82" s="270"/>
      <c r="I82" s="270"/>
      <c r="J82" s="270"/>
      <c r="K82" s="271"/>
      <c r="N82" s="2"/>
    </row>
    <row r="83" spans="1:14" ht="15.75" thickBot="1" x14ac:dyDescent="0.3">
      <c r="A83" s="54" t="s">
        <v>188</v>
      </c>
      <c r="B83" s="272"/>
      <c r="C83" s="273"/>
      <c r="D83" s="273"/>
      <c r="E83" s="273"/>
      <c r="F83" s="273"/>
      <c r="G83" s="273"/>
      <c r="H83" s="273"/>
      <c r="I83" s="273"/>
      <c r="J83" s="273"/>
      <c r="K83" s="274"/>
      <c r="N83" s="2"/>
    </row>
    <row r="84" spans="1:14" x14ac:dyDescent="0.25">
      <c r="N84" s="2"/>
    </row>
    <row r="85" spans="1:14" x14ac:dyDescent="0.25">
      <c r="A85" s="76" t="s">
        <v>131</v>
      </c>
      <c r="G85" s="3"/>
      <c r="N85" s="2"/>
    </row>
    <row r="86" spans="1:14" ht="15.75" thickBot="1" x14ac:dyDescent="0.3">
      <c r="A86" s="77" t="s">
        <v>190</v>
      </c>
      <c r="B86" s="42"/>
      <c r="C86" s="42"/>
      <c r="D86" s="21"/>
      <c r="E86" s="21"/>
      <c r="F86" s="21"/>
      <c r="G86" s="21"/>
      <c r="N86" s="2"/>
    </row>
    <row r="87" spans="1:14" ht="15.75" thickBot="1" x14ac:dyDescent="0.3">
      <c r="A87" s="58" t="s">
        <v>142</v>
      </c>
      <c r="B87" s="59" t="s">
        <v>143</v>
      </c>
      <c r="C87" s="32" t="s">
        <v>144</v>
      </c>
      <c r="E87" s="37"/>
      <c r="F87" s="37"/>
      <c r="G87" s="37"/>
      <c r="N87" s="2"/>
    </row>
    <row r="88" spans="1:14" x14ac:dyDescent="0.25">
      <c r="A88" s="17" t="s">
        <v>98</v>
      </c>
      <c r="B88" s="39"/>
      <c r="C88" s="258"/>
      <c r="G88" s="3"/>
      <c r="N88" s="2"/>
    </row>
    <row r="89" spans="1:14" x14ac:dyDescent="0.25">
      <c r="A89" s="15" t="s">
        <v>41</v>
      </c>
      <c r="B89" s="40"/>
      <c r="C89" s="259"/>
      <c r="G89" s="3"/>
      <c r="N89" s="2"/>
    </row>
    <row r="90" spans="1:14" x14ac:dyDescent="0.25">
      <c r="A90" s="15" t="s">
        <v>53</v>
      </c>
      <c r="B90" s="40"/>
      <c r="C90" s="259"/>
      <c r="G90" s="3"/>
      <c r="N90" s="2"/>
    </row>
    <row r="91" spans="1:14" x14ac:dyDescent="0.25">
      <c r="A91" s="15" t="s">
        <v>179</v>
      </c>
      <c r="B91" s="40"/>
      <c r="C91" s="259"/>
      <c r="G91" s="3"/>
      <c r="N91" s="2"/>
    </row>
    <row r="92" spans="1:14" x14ac:dyDescent="0.25">
      <c r="A92" s="15" t="s">
        <v>222</v>
      </c>
      <c r="B92" s="40"/>
      <c r="C92" s="259"/>
      <c r="G92" s="3"/>
      <c r="N92" s="2"/>
    </row>
    <row r="93" spans="1:14" ht="30" x14ac:dyDescent="0.25">
      <c r="A93" s="15" t="s">
        <v>221</v>
      </c>
      <c r="B93" s="40"/>
      <c r="C93" s="259"/>
      <c r="G93" s="3"/>
      <c r="N93" s="2"/>
    </row>
    <row r="94" spans="1:14" ht="30" x14ac:dyDescent="0.25">
      <c r="A94" s="15" t="s">
        <v>220</v>
      </c>
      <c r="B94" s="40"/>
      <c r="C94" s="259"/>
      <c r="G94" s="3"/>
      <c r="N94" s="2"/>
    </row>
    <row r="95" spans="1:14" ht="30" x14ac:dyDescent="0.25">
      <c r="A95" s="47" t="s">
        <v>235</v>
      </c>
      <c r="B95" s="49"/>
      <c r="C95" s="260"/>
      <c r="G95" s="3"/>
      <c r="N95" s="2"/>
    </row>
    <row r="96" spans="1:14" x14ac:dyDescent="0.25">
      <c r="A96" s="47" t="s">
        <v>219</v>
      </c>
      <c r="B96" s="49"/>
      <c r="C96" s="260"/>
      <c r="G96" s="3"/>
      <c r="N96" s="2"/>
    </row>
    <row r="97" spans="1:14" x14ac:dyDescent="0.25">
      <c r="A97" s="47" t="s">
        <v>176</v>
      </c>
      <c r="B97" s="49"/>
      <c r="C97" s="260"/>
      <c r="G97" s="3"/>
      <c r="N97" s="2"/>
    </row>
    <row r="98" spans="1:14" ht="15.75" thickBot="1" x14ac:dyDescent="0.3">
      <c r="A98" s="16" t="s">
        <v>188</v>
      </c>
      <c r="B98" s="41"/>
      <c r="C98" s="261"/>
      <c r="G98" s="3"/>
      <c r="N98" s="2"/>
    </row>
  </sheetData>
  <mergeCells count="76">
    <mergeCell ref="A11:A12"/>
    <mergeCell ref="B11:B12"/>
    <mergeCell ref="C11:C12"/>
    <mergeCell ref="A13:A14"/>
    <mergeCell ref="B13:B14"/>
    <mergeCell ref="C13:C14"/>
    <mergeCell ref="A26:A27"/>
    <mergeCell ref="B26:B27"/>
    <mergeCell ref="C26:C27"/>
    <mergeCell ref="A28:A29"/>
    <mergeCell ref="B28:B29"/>
    <mergeCell ref="C28:C29"/>
    <mergeCell ref="A24:A25"/>
    <mergeCell ref="B24:B25"/>
    <mergeCell ref="C24:C25"/>
    <mergeCell ref="A15:A16"/>
    <mergeCell ref="B15:B16"/>
    <mergeCell ref="C15:C16"/>
    <mergeCell ref="A17:A18"/>
    <mergeCell ref="B17:B18"/>
    <mergeCell ref="C17:C18"/>
    <mergeCell ref="A23:L23"/>
    <mergeCell ref="A21:A22"/>
    <mergeCell ref="B21:B22"/>
    <mergeCell ref="C21:C22"/>
    <mergeCell ref="A19:A20"/>
    <mergeCell ref="B19:B20"/>
    <mergeCell ref="C19:C20"/>
    <mergeCell ref="B5:B6"/>
    <mergeCell ref="C5:C6"/>
    <mergeCell ref="A9:A10"/>
    <mergeCell ref="B9:B10"/>
    <mergeCell ref="C9:C10"/>
    <mergeCell ref="A7:A8"/>
    <mergeCell ref="B7:B8"/>
    <mergeCell ref="C7:C8"/>
    <mergeCell ref="A72:H72"/>
    <mergeCell ref="A56:D56"/>
    <mergeCell ref="A57:D57"/>
    <mergeCell ref="A60:D60"/>
    <mergeCell ref="A64:D64"/>
    <mergeCell ref="A65:D65"/>
    <mergeCell ref="A66:D66"/>
    <mergeCell ref="A67:D67"/>
    <mergeCell ref="A68:D68"/>
    <mergeCell ref="A58:D58"/>
    <mergeCell ref="A59:D59"/>
    <mergeCell ref="A53:D53"/>
    <mergeCell ref="A54:D54"/>
    <mergeCell ref="A69:D69"/>
    <mergeCell ref="A1:B1"/>
    <mergeCell ref="C1:L1"/>
    <mergeCell ref="A55:D55"/>
    <mergeCell ref="A52:D52"/>
    <mergeCell ref="B35:B36"/>
    <mergeCell ref="C35:E35"/>
    <mergeCell ref="A50:D50"/>
    <mergeCell ref="A51:D51"/>
    <mergeCell ref="A35:A36"/>
    <mergeCell ref="A3:A4"/>
    <mergeCell ref="B3:B4"/>
    <mergeCell ref="C3:C4"/>
    <mergeCell ref="A5:A6"/>
    <mergeCell ref="L3:L4"/>
    <mergeCell ref="L5:L6"/>
    <mergeCell ref="L7:L8"/>
    <mergeCell ref="L9:L10"/>
    <mergeCell ref="L11:L12"/>
    <mergeCell ref="L26:L27"/>
    <mergeCell ref="L28:L29"/>
    <mergeCell ref="L21:L22"/>
    <mergeCell ref="L13:L14"/>
    <mergeCell ref="L15:L16"/>
    <mergeCell ref="L17:L18"/>
    <mergeCell ref="L19:L20"/>
    <mergeCell ref="L24:L25"/>
  </mergeCells>
  <conditionalFormatting sqref="A3 D4:K4 D6:K6 D10:K10 D12:K12 D14:K14 D16:K16 D18:K18 D20:K20 D25:K25 D27:K27 D29:K29 D8:K8 C19:K19 C5:K5 C9:K9 C11:K11 C15:K15 C24:K24 A5 A7 A9 A15 A24 A11 A17:K17 A13 A19 A26:K26 A28:K28 D22:K22 A21:M21 C13:K13 C3:M3">
    <cfRule type="expression" dxfId="233" priority="27">
      <formula>$L3="Remove"</formula>
    </cfRule>
  </conditionalFormatting>
  <conditionalFormatting sqref="C7:K7">
    <cfRule type="expression" dxfId="232" priority="24">
      <formula>$L7="Remove"</formula>
    </cfRule>
  </conditionalFormatting>
  <conditionalFormatting sqref="L7:M7">
    <cfRule type="expression" dxfId="231" priority="22">
      <formula>$L7="Remove"</formula>
    </cfRule>
  </conditionalFormatting>
  <conditionalFormatting sqref="L11:M11">
    <cfRule type="expression" dxfId="230" priority="20">
      <formula>$L11="Remove"</formula>
    </cfRule>
  </conditionalFormatting>
  <conditionalFormatting sqref="L13:M13">
    <cfRule type="expression" dxfId="229" priority="19">
      <formula>$L13="Remove"</formula>
    </cfRule>
  </conditionalFormatting>
  <conditionalFormatting sqref="L15:M15">
    <cfRule type="expression" dxfId="228" priority="18">
      <formula>$L15="Remove"</formula>
    </cfRule>
  </conditionalFormatting>
  <conditionalFormatting sqref="L17:M17">
    <cfRule type="expression" dxfId="227" priority="17">
      <formula>$L17="Remove"</formula>
    </cfRule>
  </conditionalFormatting>
  <conditionalFormatting sqref="L19:M19">
    <cfRule type="expression" dxfId="226" priority="16">
      <formula>$L19="Remove"</formula>
    </cfRule>
  </conditionalFormatting>
  <conditionalFormatting sqref="L24:M24">
    <cfRule type="expression" dxfId="225" priority="15">
      <formula>$L24="Remove"</formula>
    </cfRule>
  </conditionalFormatting>
  <conditionalFormatting sqref="L26:M26">
    <cfRule type="expression" dxfId="224" priority="14">
      <formula>$L26="Remove"</formula>
    </cfRule>
  </conditionalFormatting>
  <conditionalFormatting sqref="L28:M28">
    <cfRule type="expression" dxfId="223" priority="13">
      <formula>$L28="Remove"</formula>
    </cfRule>
  </conditionalFormatting>
  <conditionalFormatting sqref="B3">
    <cfRule type="expression" dxfId="222" priority="12">
      <formula>$L3="Remove"</formula>
    </cfRule>
  </conditionalFormatting>
  <conditionalFormatting sqref="B7">
    <cfRule type="expression" dxfId="221" priority="11">
      <formula>$L7="Remove"</formula>
    </cfRule>
  </conditionalFormatting>
  <conditionalFormatting sqref="B13">
    <cfRule type="expression" dxfId="220" priority="10">
      <formula>$L13="Remove"</formula>
    </cfRule>
  </conditionalFormatting>
  <conditionalFormatting sqref="B19">
    <cfRule type="expression" dxfId="219" priority="9">
      <formula>$L19="Remove"</formula>
    </cfRule>
  </conditionalFormatting>
  <conditionalFormatting sqref="B5">
    <cfRule type="expression" dxfId="218" priority="7">
      <formula>#REF!="Remove"</formula>
    </cfRule>
  </conditionalFormatting>
  <conditionalFormatting sqref="B9">
    <cfRule type="expression" dxfId="217" priority="6">
      <formula>#REF!="Remove"</formula>
    </cfRule>
  </conditionalFormatting>
  <conditionalFormatting sqref="B11">
    <cfRule type="expression" dxfId="216" priority="5">
      <formula>#REF!="Remove"</formula>
    </cfRule>
  </conditionalFormatting>
  <conditionalFormatting sqref="B15">
    <cfRule type="expression" dxfId="215" priority="4">
      <formula>#REF!="Remove"</formula>
    </cfRule>
  </conditionalFormatting>
  <conditionalFormatting sqref="B24">
    <cfRule type="expression" dxfId="214" priority="3">
      <formula>#REF!="Remove"</formula>
    </cfRule>
  </conditionalFormatting>
  <conditionalFormatting sqref="L5:M5">
    <cfRule type="expression" dxfId="213" priority="2">
      <formula>$L5="Remove"</formula>
    </cfRule>
  </conditionalFormatting>
  <conditionalFormatting sqref="L9:M9">
    <cfRule type="expression" dxfId="212" priority="1">
      <formula>$L9="Remove"</formula>
    </cfRule>
  </conditionalFormatting>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showGridLines="0" zoomScale="80" zoomScaleNormal="80" workbookViewId="0">
      <pane xSplit="3" ySplit="2" topLeftCell="D3" activePane="bottomRight" state="frozen"/>
      <selection pane="topRight" activeCell="D1" sqref="D1"/>
      <selection pane="bottomLeft" activeCell="A3" sqref="A3"/>
      <selection pane="bottomRight" sqref="A1:B1"/>
    </sheetView>
  </sheetViews>
  <sheetFormatPr defaultColWidth="9.140625" defaultRowHeight="15" x14ac:dyDescent="0.25"/>
  <cols>
    <col min="1" max="1" width="3.7109375" style="2" bestFit="1" customWidth="1"/>
    <col min="2" max="2" width="16.85546875" style="2" bestFit="1" customWidth="1"/>
    <col min="3" max="3" width="86.42578125" style="2" bestFit="1" customWidth="1"/>
    <col min="4" max="4" width="30.42578125" style="2" customWidth="1"/>
    <col min="5" max="5" width="38.7109375" style="2" bestFit="1" customWidth="1"/>
    <col min="6" max="6" width="34.28515625" style="2" customWidth="1"/>
    <col min="7" max="7" width="22.7109375" style="2" bestFit="1" customWidth="1"/>
    <col min="8" max="8" width="17.42578125" style="2" bestFit="1" customWidth="1"/>
    <col min="9" max="9" width="8.5703125" style="2" bestFit="1" customWidth="1"/>
    <col min="10" max="11" width="8.5703125" style="2" hidden="1" customWidth="1"/>
    <col min="12" max="12" width="22" style="2" customWidth="1"/>
    <col min="13" max="13" width="22" style="2" hidden="1" customWidth="1"/>
    <col min="14" max="14" width="16.7109375" style="2" hidden="1" customWidth="1"/>
    <col min="15" max="16384" width="9.140625" style="2"/>
  </cols>
  <sheetData>
    <row r="1" spans="1:14" ht="39.75" customHeight="1" x14ac:dyDescent="0.25">
      <c r="A1" s="416" t="s">
        <v>215</v>
      </c>
      <c r="B1" s="416"/>
      <c r="C1" s="417" t="s">
        <v>304</v>
      </c>
      <c r="D1" s="418"/>
      <c r="E1" s="418"/>
      <c r="F1" s="418"/>
      <c r="G1" s="418"/>
      <c r="H1" s="418"/>
      <c r="I1" s="418"/>
      <c r="J1" s="418"/>
      <c r="K1" s="418"/>
      <c r="L1" s="419"/>
      <c r="M1" s="194"/>
    </row>
    <row r="2" spans="1:14" ht="32.25" customHeight="1" x14ac:dyDescent="0.25">
      <c r="A2" s="94" t="s">
        <v>13</v>
      </c>
      <c r="B2" s="95" t="s">
        <v>15</v>
      </c>
      <c r="C2" s="95" t="s">
        <v>0</v>
      </c>
      <c r="D2" s="95" t="s">
        <v>279</v>
      </c>
      <c r="E2" s="95" t="s">
        <v>280</v>
      </c>
      <c r="F2" s="95" t="s">
        <v>281</v>
      </c>
      <c r="G2" s="95" t="s">
        <v>282</v>
      </c>
      <c r="H2" s="95" t="s">
        <v>283</v>
      </c>
      <c r="I2" s="95" t="s">
        <v>284</v>
      </c>
      <c r="J2" s="95" t="s">
        <v>285</v>
      </c>
      <c r="K2" s="95" t="s">
        <v>286</v>
      </c>
      <c r="L2" s="124" t="s">
        <v>278</v>
      </c>
      <c r="M2" s="195"/>
    </row>
    <row r="3" spans="1:14" ht="34.5" customHeight="1" x14ac:dyDescent="0.25">
      <c r="A3" s="420">
        <v>1</v>
      </c>
      <c r="B3" s="371" t="s">
        <v>200</v>
      </c>
      <c r="C3" s="422" t="s">
        <v>408</v>
      </c>
      <c r="D3" s="18" t="s">
        <v>44</v>
      </c>
      <c r="E3" s="18" t="s">
        <v>45</v>
      </c>
      <c r="F3" s="18" t="s">
        <v>46</v>
      </c>
      <c r="G3" s="18" t="s">
        <v>47</v>
      </c>
      <c r="H3" s="18" t="s">
        <v>134</v>
      </c>
      <c r="I3" s="18"/>
      <c r="J3" s="18"/>
      <c r="K3" s="18"/>
      <c r="L3" s="351"/>
      <c r="M3" s="196"/>
      <c r="N3" s="93"/>
    </row>
    <row r="4" spans="1:14" ht="34.5" customHeight="1" x14ac:dyDescent="0.25">
      <c r="A4" s="421"/>
      <c r="B4" s="372"/>
      <c r="C4" s="315"/>
      <c r="D4" s="132"/>
      <c r="E4" s="132"/>
      <c r="F4" s="132"/>
      <c r="G4" s="132"/>
      <c r="H4" s="132"/>
      <c r="I4" s="132"/>
      <c r="J4" s="19"/>
      <c r="K4" s="19"/>
      <c r="L4" s="348"/>
      <c r="M4" s="196">
        <v>1</v>
      </c>
      <c r="N4" s="167">
        <f>IF(COUNTA(D4:K4)&gt;0,B3,0)</f>
        <v>0</v>
      </c>
    </row>
    <row r="5" spans="1:14" ht="34.5" customHeight="1" x14ac:dyDescent="0.25">
      <c r="A5" s="329">
        <v>2</v>
      </c>
      <c r="B5" s="408" t="s">
        <v>200</v>
      </c>
      <c r="C5" s="423" t="s">
        <v>199</v>
      </c>
      <c r="D5" s="121" t="s">
        <v>31</v>
      </c>
      <c r="E5" s="121" t="s">
        <v>32</v>
      </c>
      <c r="F5" s="121" t="s">
        <v>33</v>
      </c>
      <c r="G5" s="121" t="s">
        <v>34</v>
      </c>
      <c r="H5" s="121" t="s">
        <v>275</v>
      </c>
      <c r="I5" s="121"/>
      <c r="J5" s="121"/>
      <c r="K5" s="121"/>
      <c r="L5" s="345"/>
      <c r="M5" s="197"/>
      <c r="N5" s="91"/>
    </row>
    <row r="6" spans="1:14" ht="34.5" customHeight="1" x14ac:dyDescent="0.25">
      <c r="A6" s="330"/>
      <c r="B6" s="409"/>
      <c r="C6" s="332"/>
      <c r="D6" s="131"/>
      <c r="E6" s="131"/>
      <c r="F6" s="131"/>
      <c r="G6" s="131"/>
      <c r="H6" s="131"/>
      <c r="I6" s="131"/>
      <c r="J6" s="122"/>
      <c r="K6" s="122"/>
      <c r="L6" s="346"/>
      <c r="M6" s="197">
        <v>2</v>
      </c>
      <c r="N6" s="167">
        <f>IF(COUNTA(D6:K6)&gt;0,B5,0)</f>
        <v>0</v>
      </c>
    </row>
    <row r="7" spans="1:14" ht="34.5" customHeight="1" x14ac:dyDescent="0.25">
      <c r="A7" s="420">
        <v>3</v>
      </c>
      <c r="B7" s="424" t="s">
        <v>19</v>
      </c>
      <c r="C7" s="422" t="s">
        <v>236</v>
      </c>
      <c r="D7" s="18" t="s">
        <v>20</v>
      </c>
      <c r="E7" s="18" t="s">
        <v>13</v>
      </c>
      <c r="F7" s="18" t="s">
        <v>272</v>
      </c>
      <c r="G7" s="18"/>
      <c r="H7" s="18"/>
      <c r="I7" s="18"/>
      <c r="J7" s="18"/>
      <c r="K7" s="18"/>
      <c r="L7" s="347"/>
      <c r="M7" s="196"/>
      <c r="N7" s="91"/>
    </row>
    <row r="8" spans="1:14" ht="34.5" customHeight="1" x14ac:dyDescent="0.25">
      <c r="A8" s="421"/>
      <c r="B8" s="425"/>
      <c r="C8" s="315"/>
      <c r="D8" s="132"/>
      <c r="E8" s="132"/>
      <c r="F8" s="132"/>
      <c r="G8" s="132"/>
      <c r="H8" s="132"/>
      <c r="I8" s="132"/>
      <c r="J8" s="19"/>
      <c r="K8" s="19"/>
      <c r="L8" s="348"/>
      <c r="M8" s="196">
        <v>3</v>
      </c>
      <c r="N8" s="167">
        <f>IF(COUNTA(D8:K8)&gt;0,B7,0)</f>
        <v>0</v>
      </c>
    </row>
    <row r="9" spans="1:14" ht="34.5" customHeight="1" x14ac:dyDescent="0.25">
      <c r="A9" s="329">
        <v>4</v>
      </c>
      <c r="B9" s="408" t="s">
        <v>200</v>
      </c>
      <c r="C9" s="423" t="s">
        <v>237</v>
      </c>
      <c r="D9" s="121" t="s">
        <v>238</v>
      </c>
      <c r="E9" s="121" t="s">
        <v>239</v>
      </c>
      <c r="F9" s="121" t="s">
        <v>275</v>
      </c>
      <c r="G9" s="121"/>
      <c r="H9" s="121"/>
      <c r="I9" s="121"/>
      <c r="J9" s="121"/>
      <c r="K9" s="121"/>
      <c r="L9" s="345"/>
      <c r="M9" s="197"/>
      <c r="N9" s="91"/>
    </row>
    <row r="10" spans="1:14" ht="34.5" customHeight="1" x14ac:dyDescent="0.25">
      <c r="A10" s="330"/>
      <c r="B10" s="409"/>
      <c r="C10" s="332"/>
      <c r="D10" s="131"/>
      <c r="E10" s="131"/>
      <c r="F10" s="131"/>
      <c r="G10" s="131"/>
      <c r="H10" s="131"/>
      <c r="I10" s="131"/>
      <c r="J10" s="122"/>
      <c r="K10" s="122"/>
      <c r="L10" s="346"/>
      <c r="M10" s="197">
        <f>M8+1</f>
        <v>4</v>
      </c>
      <c r="N10" s="167">
        <f>IF(COUNTA(D10:K10)&gt;0,B9,0)</f>
        <v>0</v>
      </c>
    </row>
    <row r="11" spans="1:14" ht="34.5" customHeight="1" x14ac:dyDescent="0.25">
      <c r="A11" s="420">
        <v>5</v>
      </c>
      <c r="B11" s="424" t="s">
        <v>19</v>
      </c>
      <c r="C11" s="422" t="s">
        <v>240</v>
      </c>
      <c r="D11" s="18" t="s">
        <v>20</v>
      </c>
      <c r="E11" s="18" t="s">
        <v>13</v>
      </c>
      <c r="F11" s="18" t="s">
        <v>272</v>
      </c>
      <c r="G11" s="18"/>
      <c r="H11" s="18"/>
      <c r="I11" s="18"/>
      <c r="J11" s="18"/>
      <c r="K11" s="18"/>
      <c r="L11" s="347"/>
      <c r="M11" s="196"/>
      <c r="N11" s="91"/>
    </row>
    <row r="12" spans="1:14" ht="34.5" customHeight="1" x14ac:dyDescent="0.25">
      <c r="A12" s="421"/>
      <c r="B12" s="425"/>
      <c r="C12" s="315"/>
      <c r="D12" s="132"/>
      <c r="E12" s="132"/>
      <c r="F12" s="132"/>
      <c r="G12" s="132"/>
      <c r="H12" s="132"/>
      <c r="I12" s="132"/>
      <c r="J12" s="19"/>
      <c r="K12" s="19"/>
      <c r="L12" s="348"/>
      <c r="M12" s="197">
        <f>M10+1</f>
        <v>5</v>
      </c>
      <c r="N12" s="167">
        <f>IF(COUNTA(D12:K12)&gt;0,B11,0)</f>
        <v>0</v>
      </c>
    </row>
    <row r="13" spans="1:14" ht="34.5" customHeight="1" x14ac:dyDescent="0.25">
      <c r="A13" s="329">
        <v>6</v>
      </c>
      <c r="B13" s="390" t="s">
        <v>200</v>
      </c>
      <c r="C13" s="423" t="s">
        <v>288</v>
      </c>
      <c r="D13" s="121" t="s">
        <v>61</v>
      </c>
      <c r="E13" s="121" t="s">
        <v>289</v>
      </c>
      <c r="F13" s="121" t="s">
        <v>12</v>
      </c>
      <c r="G13" s="121"/>
      <c r="H13" s="121"/>
      <c r="I13" s="121"/>
      <c r="J13" s="121"/>
      <c r="K13" s="121"/>
      <c r="L13" s="345"/>
      <c r="M13" s="197"/>
      <c r="N13" s="91"/>
    </row>
    <row r="14" spans="1:14" ht="34.5" customHeight="1" x14ac:dyDescent="0.25">
      <c r="A14" s="330"/>
      <c r="B14" s="391"/>
      <c r="C14" s="332"/>
      <c r="D14" s="131"/>
      <c r="E14" s="131"/>
      <c r="F14" s="131"/>
      <c r="G14" s="131"/>
      <c r="H14" s="131"/>
      <c r="I14" s="131"/>
      <c r="J14" s="122"/>
      <c r="K14" s="122"/>
      <c r="L14" s="346"/>
      <c r="M14" s="197">
        <f>M12+1</f>
        <v>6</v>
      </c>
      <c r="N14" s="167">
        <f>IF(COUNTA(D14:K14)&gt;0,B13,0)</f>
        <v>0</v>
      </c>
    </row>
    <row r="15" spans="1:14" ht="34.5" customHeight="1" x14ac:dyDescent="0.25">
      <c r="A15" s="420">
        <v>7</v>
      </c>
      <c r="B15" s="424" t="s">
        <v>17</v>
      </c>
      <c r="C15" s="422" t="s">
        <v>39</v>
      </c>
      <c r="D15" s="426"/>
      <c r="E15" s="427"/>
      <c r="F15" s="427"/>
      <c r="G15" s="427"/>
      <c r="H15" s="427"/>
      <c r="I15" s="428"/>
      <c r="J15" s="18"/>
      <c r="K15" s="18"/>
      <c r="L15" s="347"/>
      <c r="M15" s="196"/>
      <c r="N15" s="91"/>
    </row>
    <row r="16" spans="1:14" ht="34.5" customHeight="1" x14ac:dyDescent="0.25">
      <c r="A16" s="421"/>
      <c r="B16" s="425"/>
      <c r="C16" s="315"/>
      <c r="D16" s="429"/>
      <c r="E16" s="430"/>
      <c r="F16" s="430"/>
      <c r="G16" s="430"/>
      <c r="H16" s="430"/>
      <c r="I16" s="431"/>
      <c r="J16" s="19"/>
      <c r="K16" s="19"/>
      <c r="L16" s="348"/>
      <c r="M16" s="197">
        <f>M14+1</f>
        <v>7</v>
      </c>
      <c r="N16" s="167">
        <f>IF(COUNTA(D15:K15)&gt;0,B15,0)</f>
        <v>0</v>
      </c>
    </row>
    <row r="17" spans="1:14" ht="34.5" customHeight="1" x14ac:dyDescent="0.25">
      <c r="A17" s="329">
        <v>8</v>
      </c>
      <c r="B17" s="408" t="s">
        <v>200</v>
      </c>
      <c r="C17" s="423" t="s">
        <v>40</v>
      </c>
      <c r="D17" s="121" t="s">
        <v>241</v>
      </c>
      <c r="E17" s="121" t="s">
        <v>242</v>
      </c>
      <c r="F17" s="121" t="s">
        <v>275</v>
      </c>
      <c r="G17" s="121"/>
      <c r="H17" s="121"/>
      <c r="I17" s="121"/>
      <c r="J17" s="121"/>
      <c r="K17" s="121"/>
      <c r="L17" s="345"/>
      <c r="M17" s="197"/>
      <c r="N17" s="91"/>
    </row>
    <row r="18" spans="1:14" ht="34.5" customHeight="1" x14ac:dyDescent="0.25">
      <c r="A18" s="330"/>
      <c r="B18" s="409"/>
      <c r="C18" s="332"/>
      <c r="D18" s="131"/>
      <c r="E18" s="131"/>
      <c r="F18" s="131"/>
      <c r="G18" s="131"/>
      <c r="H18" s="131"/>
      <c r="I18" s="131"/>
      <c r="J18" s="122"/>
      <c r="K18" s="122"/>
      <c r="L18" s="346"/>
      <c r="M18" s="197">
        <f>M16+1</f>
        <v>8</v>
      </c>
      <c r="N18" s="167">
        <f>IF(COUNTA(D18:K18)&gt;0,B17,0)</f>
        <v>0</v>
      </c>
    </row>
    <row r="19" spans="1:14" ht="34.5" customHeight="1" x14ac:dyDescent="0.25">
      <c r="A19" s="420">
        <v>9</v>
      </c>
      <c r="B19" s="424" t="s">
        <v>19</v>
      </c>
      <c r="C19" s="422" t="s">
        <v>243</v>
      </c>
      <c r="D19" s="18" t="s">
        <v>20</v>
      </c>
      <c r="E19" s="18" t="s">
        <v>13</v>
      </c>
      <c r="F19" s="18"/>
      <c r="G19" s="18"/>
      <c r="H19" s="18"/>
      <c r="I19" s="18"/>
      <c r="J19" s="18"/>
      <c r="K19" s="18"/>
      <c r="L19" s="347"/>
      <c r="M19" s="196"/>
      <c r="N19" s="91"/>
    </row>
    <row r="20" spans="1:14" ht="34.5" customHeight="1" x14ac:dyDescent="0.25">
      <c r="A20" s="421"/>
      <c r="B20" s="425"/>
      <c r="C20" s="315"/>
      <c r="D20" s="132"/>
      <c r="E20" s="132"/>
      <c r="F20" s="132"/>
      <c r="G20" s="132"/>
      <c r="H20" s="132"/>
      <c r="I20" s="132"/>
      <c r="J20" s="19"/>
      <c r="K20" s="19"/>
      <c r="L20" s="348"/>
      <c r="M20" s="197">
        <f>M18+1</f>
        <v>9</v>
      </c>
      <c r="N20" s="167">
        <f>IF(COUNTA(D20:K20)&gt;0,B19,0)</f>
        <v>0</v>
      </c>
    </row>
    <row r="21" spans="1:14" ht="34.5" customHeight="1" x14ac:dyDescent="0.25">
      <c r="A21" s="329">
        <v>10</v>
      </c>
      <c r="B21" s="390" t="s">
        <v>17</v>
      </c>
      <c r="C21" s="423" t="s">
        <v>30</v>
      </c>
      <c r="D21" s="410"/>
      <c r="E21" s="411"/>
      <c r="F21" s="411"/>
      <c r="G21" s="411"/>
      <c r="H21" s="411"/>
      <c r="I21" s="412"/>
      <c r="J21" s="121"/>
      <c r="K21" s="121"/>
      <c r="L21" s="345"/>
      <c r="M21" s="197"/>
      <c r="N21" s="91"/>
    </row>
    <row r="22" spans="1:14" ht="34.5" customHeight="1" x14ac:dyDescent="0.25">
      <c r="A22" s="330"/>
      <c r="B22" s="391"/>
      <c r="C22" s="332"/>
      <c r="D22" s="413"/>
      <c r="E22" s="414"/>
      <c r="F22" s="414"/>
      <c r="G22" s="414"/>
      <c r="H22" s="414"/>
      <c r="I22" s="415"/>
      <c r="J22" s="122"/>
      <c r="K22" s="122"/>
      <c r="L22" s="346"/>
      <c r="M22" s="197">
        <f>M20+1</f>
        <v>10</v>
      </c>
      <c r="N22" s="167">
        <f>IF(COUNTA(D21:K21)&gt;0,B21,0)</f>
        <v>0</v>
      </c>
    </row>
    <row r="23" spans="1:14" ht="34.5" customHeight="1" x14ac:dyDescent="0.25">
      <c r="A23" s="420">
        <v>11</v>
      </c>
      <c r="B23" s="371" t="s">
        <v>200</v>
      </c>
      <c r="C23" s="422" t="s">
        <v>42</v>
      </c>
      <c r="D23" s="18" t="s">
        <v>244</v>
      </c>
      <c r="E23" s="18" t="s">
        <v>245</v>
      </c>
      <c r="F23" s="18" t="s">
        <v>275</v>
      </c>
      <c r="G23" s="18"/>
      <c r="H23" s="18"/>
      <c r="I23" s="18"/>
      <c r="J23" s="18"/>
      <c r="K23" s="18"/>
      <c r="L23" s="347"/>
      <c r="M23" s="196"/>
      <c r="N23" s="93"/>
    </row>
    <row r="24" spans="1:14" ht="34.5" customHeight="1" x14ac:dyDescent="0.25">
      <c r="A24" s="421"/>
      <c r="B24" s="372"/>
      <c r="C24" s="315"/>
      <c r="D24" s="132"/>
      <c r="E24" s="132"/>
      <c r="F24" s="132"/>
      <c r="G24" s="132"/>
      <c r="H24" s="132"/>
      <c r="I24" s="132"/>
      <c r="J24" s="19"/>
      <c r="K24" s="19"/>
      <c r="L24" s="348"/>
      <c r="M24" s="197">
        <f>M22+1</f>
        <v>11</v>
      </c>
      <c r="N24" s="167">
        <f>IF(COUNTA(D24:K24)&gt;0,B23,0)</f>
        <v>0</v>
      </c>
    </row>
    <row r="25" spans="1:14" ht="45" x14ac:dyDescent="0.25">
      <c r="A25" s="329">
        <v>12</v>
      </c>
      <c r="B25" s="408" t="s">
        <v>200</v>
      </c>
      <c r="C25" s="423" t="s">
        <v>133</v>
      </c>
      <c r="D25" s="121" t="s">
        <v>299</v>
      </c>
      <c r="E25" s="121" t="s">
        <v>300</v>
      </c>
      <c r="F25" s="121" t="s">
        <v>301</v>
      </c>
      <c r="G25" s="121" t="s">
        <v>302</v>
      </c>
      <c r="H25" s="121" t="s">
        <v>275</v>
      </c>
      <c r="I25" s="121"/>
      <c r="J25" s="121"/>
      <c r="K25" s="121"/>
      <c r="L25" s="345"/>
      <c r="M25" s="197"/>
      <c r="N25" s="91"/>
    </row>
    <row r="26" spans="1:14" ht="34.5" customHeight="1" x14ac:dyDescent="0.25">
      <c r="A26" s="330"/>
      <c r="B26" s="409"/>
      <c r="C26" s="332"/>
      <c r="D26" s="131"/>
      <c r="E26" s="131"/>
      <c r="F26" s="131"/>
      <c r="G26" s="131"/>
      <c r="H26" s="131"/>
      <c r="I26" s="131"/>
      <c r="J26" s="122"/>
      <c r="K26" s="122"/>
      <c r="L26" s="346"/>
      <c r="M26" s="197">
        <f>M24+1</f>
        <v>12</v>
      </c>
      <c r="N26" s="167">
        <f>IF(COUNTA(D26:K26)&gt;0,B25,0)</f>
        <v>0</v>
      </c>
    </row>
    <row r="27" spans="1:14" ht="34.5" customHeight="1" x14ac:dyDescent="0.25">
      <c r="A27" s="420">
        <v>13</v>
      </c>
      <c r="B27" s="424" t="s">
        <v>19</v>
      </c>
      <c r="C27" s="422" t="s">
        <v>316</v>
      </c>
      <c r="D27" s="18" t="s">
        <v>20</v>
      </c>
      <c r="E27" s="18" t="s">
        <v>13</v>
      </c>
      <c r="F27" s="18" t="s">
        <v>272</v>
      </c>
      <c r="G27" s="18"/>
      <c r="H27" s="18"/>
      <c r="I27" s="18"/>
      <c r="J27" s="18"/>
      <c r="K27" s="18"/>
      <c r="L27" s="347"/>
      <c r="M27" s="196"/>
      <c r="N27" s="91"/>
    </row>
    <row r="28" spans="1:14" ht="34.5" customHeight="1" x14ac:dyDescent="0.25">
      <c r="A28" s="421"/>
      <c r="B28" s="425"/>
      <c r="C28" s="315"/>
      <c r="D28" s="132"/>
      <c r="E28" s="132"/>
      <c r="F28" s="132"/>
      <c r="G28" s="132"/>
      <c r="H28" s="132"/>
      <c r="I28" s="132"/>
      <c r="J28" s="19"/>
      <c r="K28" s="19"/>
      <c r="L28" s="348"/>
      <c r="M28" s="197">
        <f>M26+1</f>
        <v>13</v>
      </c>
      <c r="N28" s="167">
        <f>IF(COUNTA(D28:K28)&gt;0,B27,0)</f>
        <v>0</v>
      </c>
    </row>
    <row r="29" spans="1:14" ht="34.5" customHeight="1" x14ac:dyDescent="0.25">
      <c r="A29" s="329">
        <v>14</v>
      </c>
      <c r="B29" s="408" t="s">
        <v>200</v>
      </c>
      <c r="C29" s="423" t="s">
        <v>326</v>
      </c>
      <c r="D29" s="121" t="s">
        <v>268</v>
      </c>
      <c r="E29" s="121" t="s">
        <v>269</v>
      </c>
      <c r="F29" s="121" t="s">
        <v>270</v>
      </c>
      <c r="G29" s="121" t="s">
        <v>246</v>
      </c>
      <c r="H29" s="121" t="s">
        <v>275</v>
      </c>
      <c r="I29" s="121"/>
      <c r="J29" s="121"/>
      <c r="K29" s="121"/>
      <c r="L29" s="345"/>
      <c r="M29" s="197"/>
      <c r="N29" s="91"/>
    </row>
    <row r="30" spans="1:14" ht="34.5" customHeight="1" x14ac:dyDescent="0.25">
      <c r="A30" s="330"/>
      <c r="B30" s="409"/>
      <c r="C30" s="332"/>
      <c r="D30" s="131"/>
      <c r="E30" s="131"/>
      <c r="F30" s="131"/>
      <c r="G30" s="131"/>
      <c r="H30" s="131"/>
      <c r="I30" s="131"/>
      <c r="J30" s="122"/>
      <c r="K30" s="122"/>
      <c r="L30" s="346"/>
      <c r="M30" s="197">
        <f>M28+1</f>
        <v>14</v>
      </c>
      <c r="N30" s="167">
        <f>IF(COUNTA(D30:K30)&gt;0,B29,0)</f>
        <v>0</v>
      </c>
    </row>
    <row r="31" spans="1:14" ht="34.5" customHeight="1" x14ac:dyDescent="0.25">
      <c r="A31" s="420">
        <v>15</v>
      </c>
      <c r="B31" s="371" t="s">
        <v>200</v>
      </c>
      <c r="C31" s="422" t="s">
        <v>327</v>
      </c>
      <c r="D31" s="18" t="s">
        <v>268</v>
      </c>
      <c r="E31" s="18" t="s">
        <v>269</v>
      </c>
      <c r="F31" s="18" t="s">
        <v>270</v>
      </c>
      <c r="G31" s="18" t="s">
        <v>246</v>
      </c>
      <c r="H31" s="18" t="s">
        <v>275</v>
      </c>
      <c r="I31" s="18"/>
      <c r="J31" s="18"/>
      <c r="K31" s="18"/>
      <c r="L31" s="347"/>
      <c r="M31" s="196"/>
      <c r="N31" s="93"/>
    </row>
    <row r="32" spans="1:14" ht="34.5" customHeight="1" x14ac:dyDescent="0.25">
      <c r="A32" s="421"/>
      <c r="B32" s="372"/>
      <c r="C32" s="315"/>
      <c r="D32" s="132"/>
      <c r="E32" s="132"/>
      <c r="F32" s="132"/>
      <c r="G32" s="132"/>
      <c r="H32" s="132"/>
      <c r="I32" s="132"/>
      <c r="J32" s="19"/>
      <c r="K32" s="19"/>
      <c r="L32" s="348"/>
      <c r="M32" s="197">
        <f>M30+1</f>
        <v>15</v>
      </c>
      <c r="N32" s="167">
        <f>IF(COUNTA(D32:K32)&gt;0,B31,0)</f>
        <v>0</v>
      </c>
    </row>
    <row r="33" spans="1:14" ht="34.5" customHeight="1" x14ac:dyDescent="0.25">
      <c r="A33" s="329">
        <v>16</v>
      </c>
      <c r="B33" s="408" t="s">
        <v>200</v>
      </c>
      <c r="C33" s="423" t="s">
        <v>202</v>
      </c>
      <c r="D33" s="121" t="s">
        <v>247</v>
      </c>
      <c r="E33" s="121" t="s">
        <v>31</v>
      </c>
      <c r="F33" s="121" t="s">
        <v>32</v>
      </c>
      <c r="G33" s="121" t="s">
        <v>33</v>
      </c>
      <c r="H33" s="121" t="s">
        <v>34</v>
      </c>
      <c r="I33" s="121" t="s">
        <v>275</v>
      </c>
      <c r="J33" s="121"/>
      <c r="K33" s="121"/>
      <c r="L33" s="345"/>
      <c r="M33" s="197"/>
      <c r="N33" s="91"/>
    </row>
    <row r="34" spans="1:14" ht="34.5" customHeight="1" x14ac:dyDescent="0.25">
      <c r="A34" s="330"/>
      <c r="B34" s="409"/>
      <c r="C34" s="332"/>
      <c r="D34" s="131"/>
      <c r="E34" s="131"/>
      <c r="F34" s="131"/>
      <c r="G34" s="131"/>
      <c r="H34" s="131"/>
      <c r="I34" s="131"/>
      <c r="J34" s="122"/>
      <c r="K34" s="122"/>
      <c r="L34" s="346"/>
      <c r="M34" s="197">
        <f>M32+1</f>
        <v>16</v>
      </c>
      <c r="N34" s="167">
        <f>IF(COUNTA(D34:K34)&gt;0,B33,0)</f>
        <v>0</v>
      </c>
    </row>
    <row r="35" spans="1:14" ht="34.5" customHeight="1" x14ac:dyDescent="0.25">
      <c r="A35" s="420">
        <v>17</v>
      </c>
      <c r="B35" s="371" t="s">
        <v>200</v>
      </c>
      <c r="C35" s="422" t="s">
        <v>305</v>
      </c>
      <c r="D35" s="18" t="s">
        <v>271</v>
      </c>
      <c r="E35" s="18" t="s">
        <v>138</v>
      </c>
      <c r="F35" s="18" t="s">
        <v>201</v>
      </c>
      <c r="G35" s="18" t="s">
        <v>275</v>
      </c>
      <c r="H35" s="18"/>
      <c r="I35" s="18"/>
      <c r="J35" s="18"/>
      <c r="K35" s="18"/>
      <c r="L35" s="347"/>
      <c r="M35" s="196"/>
      <c r="N35" s="91"/>
    </row>
    <row r="36" spans="1:14" ht="34.5" customHeight="1" x14ac:dyDescent="0.25">
      <c r="A36" s="421"/>
      <c r="B36" s="372"/>
      <c r="C36" s="315"/>
      <c r="D36" s="132"/>
      <c r="E36" s="132"/>
      <c r="F36" s="132"/>
      <c r="G36" s="132"/>
      <c r="H36" s="132"/>
      <c r="I36" s="132"/>
      <c r="J36" s="19"/>
      <c r="K36" s="19"/>
      <c r="L36" s="348"/>
      <c r="M36" s="197">
        <f>M34+1</f>
        <v>17</v>
      </c>
      <c r="N36" s="167">
        <f>IF(COUNTA(D36:K36)&gt;0,B35,0)</f>
        <v>0</v>
      </c>
    </row>
    <row r="37" spans="1:14" ht="34.5" customHeight="1" x14ac:dyDescent="0.25">
      <c r="A37" s="329">
        <v>18</v>
      </c>
      <c r="B37" s="408" t="s">
        <v>200</v>
      </c>
      <c r="C37" s="423" t="s">
        <v>35</v>
      </c>
      <c r="D37" s="121" t="s">
        <v>36</v>
      </c>
      <c r="E37" s="121" t="s">
        <v>37</v>
      </c>
      <c r="F37" s="121" t="s">
        <v>275</v>
      </c>
      <c r="G37" s="121"/>
      <c r="H37" s="121"/>
      <c r="I37" s="121"/>
      <c r="J37" s="121"/>
      <c r="K37" s="121"/>
      <c r="L37" s="345"/>
      <c r="M37" s="197"/>
      <c r="N37" s="91"/>
    </row>
    <row r="38" spans="1:14" ht="34.5" customHeight="1" x14ac:dyDescent="0.25">
      <c r="A38" s="330"/>
      <c r="B38" s="409"/>
      <c r="C38" s="332"/>
      <c r="D38" s="131"/>
      <c r="E38" s="131"/>
      <c r="F38" s="131"/>
      <c r="G38" s="131"/>
      <c r="H38" s="131"/>
      <c r="I38" s="131"/>
      <c r="J38" s="122"/>
      <c r="K38" s="122"/>
      <c r="L38" s="346"/>
      <c r="M38" s="197">
        <f>M36+1</f>
        <v>18</v>
      </c>
      <c r="N38" s="167">
        <f>IF(COUNTA(D38:K38)&gt;0,B37,0)</f>
        <v>0</v>
      </c>
    </row>
    <row r="39" spans="1:14" ht="34.5" customHeight="1" x14ac:dyDescent="0.25">
      <c r="A39" s="420">
        <v>19</v>
      </c>
      <c r="B39" s="371" t="s">
        <v>200</v>
      </c>
      <c r="C39" s="422" t="s">
        <v>306</v>
      </c>
      <c r="D39" s="18" t="s">
        <v>176</v>
      </c>
      <c r="E39" s="18" t="s">
        <v>53</v>
      </c>
      <c r="F39" s="18" t="s">
        <v>203</v>
      </c>
      <c r="G39" s="18" t="s">
        <v>275</v>
      </c>
      <c r="H39" s="18"/>
      <c r="I39" s="18"/>
      <c r="J39" s="18"/>
      <c r="K39" s="18"/>
      <c r="L39" s="347"/>
      <c r="M39" s="196"/>
      <c r="N39" s="93"/>
    </row>
    <row r="40" spans="1:14" ht="34.5" customHeight="1" x14ac:dyDescent="0.25">
      <c r="A40" s="421"/>
      <c r="B40" s="372"/>
      <c r="C40" s="315"/>
      <c r="D40" s="132"/>
      <c r="E40" s="132"/>
      <c r="F40" s="132"/>
      <c r="G40" s="132"/>
      <c r="H40" s="132"/>
      <c r="I40" s="132"/>
      <c r="J40" s="19"/>
      <c r="K40" s="19"/>
      <c r="L40" s="348"/>
      <c r="M40" s="197">
        <f>M38+1</f>
        <v>19</v>
      </c>
      <c r="N40" s="167">
        <f>IF(COUNTA(D40:K40)&gt;0,B39,0)</f>
        <v>0</v>
      </c>
    </row>
    <row r="41" spans="1:14" ht="34.5" customHeight="1" x14ac:dyDescent="0.25">
      <c r="A41" s="329">
        <v>20</v>
      </c>
      <c r="B41" s="408" t="s">
        <v>200</v>
      </c>
      <c r="C41" s="423" t="s">
        <v>38</v>
      </c>
      <c r="D41" s="121" t="s">
        <v>53</v>
      </c>
      <c r="E41" s="121" t="s">
        <v>451</v>
      </c>
      <c r="F41" s="121" t="s">
        <v>452</v>
      </c>
      <c r="G41" s="121" t="s">
        <v>176</v>
      </c>
      <c r="H41" s="121" t="s">
        <v>65</v>
      </c>
      <c r="I41" s="121" t="s">
        <v>275</v>
      </c>
      <c r="J41" s="121"/>
      <c r="K41" s="121"/>
      <c r="L41" s="345"/>
      <c r="M41" s="197"/>
      <c r="N41" s="91"/>
    </row>
    <row r="42" spans="1:14" ht="34.5" customHeight="1" x14ac:dyDescent="0.25">
      <c r="A42" s="330"/>
      <c r="B42" s="409"/>
      <c r="C42" s="332"/>
      <c r="D42" s="131"/>
      <c r="E42" s="131"/>
      <c r="F42" s="131"/>
      <c r="G42" s="131"/>
      <c r="H42" s="131"/>
      <c r="I42" s="131"/>
      <c r="J42" s="122"/>
      <c r="K42" s="122"/>
      <c r="L42" s="346"/>
      <c r="M42" s="197">
        <f>M40+1</f>
        <v>20</v>
      </c>
      <c r="N42" s="167">
        <f>IF(COUNTA(D42:K42)&gt;0,B41,0)</f>
        <v>0</v>
      </c>
    </row>
    <row r="43" spans="1:14" ht="32.25" customHeight="1" x14ac:dyDescent="0.25">
      <c r="A43" s="420">
        <v>21</v>
      </c>
      <c r="B43" s="424" t="s">
        <v>19</v>
      </c>
      <c r="C43" s="422" t="s">
        <v>248</v>
      </c>
      <c r="D43" s="18" t="s">
        <v>20</v>
      </c>
      <c r="E43" s="18" t="s">
        <v>13</v>
      </c>
      <c r="F43" s="18" t="s">
        <v>272</v>
      </c>
      <c r="G43" s="18"/>
      <c r="H43" s="18"/>
      <c r="I43" s="18"/>
      <c r="J43" s="18"/>
      <c r="K43" s="18"/>
      <c r="L43" s="347"/>
      <c r="M43" s="196"/>
      <c r="N43" s="91"/>
    </row>
    <row r="44" spans="1:14" ht="21.75" customHeight="1" x14ac:dyDescent="0.25">
      <c r="A44" s="421"/>
      <c r="B44" s="425"/>
      <c r="C44" s="315"/>
      <c r="D44" s="132"/>
      <c r="E44" s="132"/>
      <c r="F44" s="132"/>
      <c r="G44" s="132"/>
      <c r="H44" s="132"/>
      <c r="I44" s="132"/>
      <c r="J44" s="19"/>
      <c r="K44" s="19"/>
      <c r="L44" s="348"/>
      <c r="M44" s="197">
        <f>M42+1</f>
        <v>21</v>
      </c>
      <c r="N44" s="167">
        <f>IF(COUNTA(D44:K44)&gt;0,B43,0)</f>
        <v>0</v>
      </c>
    </row>
    <row r="45" spans="1:14" x14ac:dyDescent="0.25">
      <c r="N45" s="3"/>
    </row>
    <row r="46" spans="1:14" x14ac:dyDescent="0.25">
      <c r="N46" s="4"/>
    </row>
  </sheetData>
  <mergeCells count="88">
    <mergeCell ref="D15:I16"/>
    <mergeCell ref="A13:A14"/>
    <mergeCell ref="B13:B14"/>
    <mergeCell ref="C13:C14"/>
    <mergeCell ref="L13:L14"/>
    <mergeCell ref="A15:A16"/>
    <mergeCell ref="B15:B16"/>
    <mergeCell ref="C15:C16"/>
    <mergeCell ref="A43:A44"/>
    <mergeCell ref="B43:B44"/>
    <mergeCell ref="C43:C44"/>
    <mergeCell ref="A39:A40"/>
    <mergeCell ref="B39:B40"/>
    <mergeCell ref="C39:C40"/>
    <mergeCell ref="A41:A42"/>
    <mergeCell ref="B41:B42"/>
    <mergeCell ref="C41:C42"/>
    <mergeCell ref="A35:A36"/>
    <mergeCell ref="B35:B36"/>
    <mergeCell ref="C35:C36"/>
    <mergeCell ref="A37:A38"/>
    <mergeCell ref="B37:B38"/>
    <mergeCell ref="C37:C38"/>
    <mergeCell ref="A31:A32"/>
    <mergeCell ref="B31:B32"/>
    <mergeCell ref="C31:C32"/>
    <mergeCell ref="A33:A34"/>
    <mergeCell ref="B33:B34"/>
    <mergeCell ref="C33:C34"/>
    <mergeCell ref="A27:A28"/>
    <mergeCell ref="B27:B28"/>
    <mergeCell ref="C27:C28"/>
    <mergeCell ref="A29:A30"/>
    <mergeCell ref="B29:B30"/>
    <mergeCell ref="C29:C30"/>
    <mergeCell ref="A23:A24"/>
    <mergeCell ref="B23:B24"/>
    <mergeCell ref="C23:C24"/>
    <mergeCell ref="A25:A26"/>
    <mergeCell ref="B25:B26"/>
    <mergeCell ref="C25:C26"/>
    <mergeCell ref="A19:A20"/>
    <mergeCell ref="B19:B20"/>
    <mergeCell ref="C19:C20"/>
    <mergeCell ref="A21:A22"/>
    <mergeCell ref="B21:B22"/>
    <mergeCell ref="C21:C22"/>
    <mergeCell ref="A17:A18"/>
    <mergeCell ref="B17:B18"/>
    <mergeCell ref="C17:C18"/>
    <mergeCell ref="A9:A10"/>
    <mergeCell ref="B9:B10"/>
    <mergeCell ref="C9:C10"/>
    <mergeCell ref="A11:A12"/>
    <mergeCell ref="B11:B12"/>
    <mergeCell ref="C11:C12"/>
    <mergeCell ref="A5:A6"/>
    <mergeCell ref="B5:B6"/>
    <mergeCell ref="C5:C6"/>
    <mergeCell ref="A7:A8"/>
    <mergeCell ref="B7:B8"/>
    <mergeCell ref="C7:C8"/>
    <mergeCell ref="A1:B1"/>
    <mergeCell ref="C1:L1"/>
    <mergeCell ref="A3:A4"/>
    <mergeCell ref="B3:B4"/>
    <mergeCell ref="C3:C4"/>
    <mergeCell ref="L3:L4"/>
    <mergeCell ref="L5:L6"/>
    <mergeCell ref="L7:L8"/>
    <mergeCell ref="L9:L10"/>
    <mergeCell ref="L11:L12"/>
    <mergeCell ref="L15:L16"/>
    <mergeCell ref="L17:L18"/>
    <mergeCell ref="L19:L20"/>
    <mergeCell ref="L21:L22"/>
    <mergeCell ref="L23:L24"/>
    <mergeCell ref="L25:L26"/>
    <mergeCell ref="D21:I22"/>
    <mergeCell ref="L37:L38"/>
    <mergeCell ref="L39:L40"/>
    <mergeCell ref="L41:L42"/>
    <mergeCell ref="L43:L44"/>
    <mergeCell ref="L27:L28"/>
    <mergeCell ref="L29:L30"/>
    <mergeCell ref="L31:L32"/>
    <mergeCell ref="L33:L34"/>
    <mergeCell ref="L35:L36"/>
  </mergeCells>
  <conditionalFormatting sqref="A3 D4:K4 C3:K3 A5 A7 A9 A11 A15 A17 A19 A21 A23 A25 A27 A29 A31 A33 A35 A37 A39 A41 A43">
    <cfRule type="expression" dxfId="211" priority="68">
      <formula>$L3="Remove"</formula>
    </cfRule>
  </conditionalFormatting>
  <conditionalFormatting sqref="D6:K6 C5:K5">
    <cfRule type="expression" dxfId="210" priority="64">
      <formula>$L5="Remove"</formula>
    </cfRule>
  </conditionalFormatting>
  <conditionalFormatting sqref="D8:K8 C7:K7">
    <cfRule type="expression" dxfId="209" priority="63">
      <formula>$L7="Remove"</formula>
    </cfRule>
  </conditionalFormatting>
  <conditionalFormatting sqref="D10:K10 C9:K9">
    <cfRule type="expression" dxfId="208" priority="62">
      <formula>$L9="Remove"</formula>
    </cfRule>
  </conditionalFormatting>
  <conditionalFormatting sqref="D12:K12 C11:K11">
    <cfRule type="expression" dxfId="207" priority="61">
      <formula>$L11="Remove"</formula>
    </cfRule>
  </conditionalFormatting>
  <conditionalFormatting sqref="C15:D15 J15:K16">
    <cfRule type="expression" dxfId="206" priority="60">
      <formula>$L15="Remove"</formula>
    </cfRule>
  </conditionalFormatting>
  <conditionalFormatting sqref="D18:K18 C17:K17">
    <cfRule type="expression" dxfId="205" priority="59">
      <formula>$L17="Remove"</formula>
    </cfRule>
  </conditionalFormatting>
  <conditionalFormatting sqref="D20:K20 C19:K19">
    <cfRule type="expression" dxfId="204" priority="58">
      <formula>$L19="Remove"</formula>
    </cfRule>
  </conditionalFormatting>
  <conditionalFormatting sqref="C21:D21 J21:K22">
    <cfRule type="expression" dxfId="203" priority="57">
      <formula>$L21="Remove"</formula>
    </cfRule>
  </conditionalFormatting>
  <conditionalFormatting sqref="D24:K24 C23:K23">
    <cfRule type="expression" dxfId="202" priority="56">
      <formula>$L23="Remove"</formula>
    </cfRule>
  </conditionalFormatting>
  <conditionalFormatting sqref="D26:K26 C25:K25">
    <cfRule type="expression" dxfId="201" priority="55">
      <formula>$L25="Remove"</formula>
    </cfRule>
  </conditionalFormatting>
  <conditionalFormatting sqref="D28:K28 C27:K27">
    <cfRule type="expression" dxfId="200" priority="54">
      <formula>$L27="Remove"</formula>
    </cfRule>
  </conditionalFormatting>
  <conditionalFormatting sqref="D30:K30 C29:K29">
    <cfRule type="expression" dxfId="199" priority="53">
      <formula>$L29="Remove"</formula>
    </cfRule>
  </conditionalFormatting>
  <conditionalFormatting sqref="D32:K32 C31:K31">
    <cfRule type="expression" dxfId="198" priority="52">
      <formula>$L31="Remove"</formula>
    </cfRule>
  </conditionalFormatting>
  <conditionalFormatting sqref="D34:K34 C33:K33">
    <cfRule type="expression" dxfId="197" priority="51">
      <formula>$L33="Remove"</formula>
    </cfRule>
  </conditionalFormatting>
  <conditionalFormatting sqref="D36:K36 C35:K35">
    <cfRule type="expression" dxfId="196" priority="50">
      <formula>$L35="Remove"</formula>
    </cfRule>
  </conditionalFormatting>
  <conditionalFormatting sqref="D38:K38 C37:K37">
    <cfRule type="expression" dxfId="195" priority="49">
      <formula>$L37="Remove"</formula>
    </cfRule>
  </conditionalFormatting>
  <conditionalFormatting sqref="D40:K40 C39:K39">
    <cfRule type="expression" dxfId="194" priority="48">
      <formula>$L39="Remove"</formula>
    </cfRule>
  </conditionalFormatting>
  <conditionalFormatting sqref="D42:K42 C41:K41">
    <cfRule type="expression" dxfId="193" priority="47">
      <formula>$L41="Remove"</formula>
    </cfRule>
  </conditionalFormatting>
  <conditionalFormatting sqref="B43:K43 D44:K44">
    <cfRule type="expression" dxfId="192" priority="46">
      <formula>$L43="Remove"</formula>
    </cfRule>
  </conditionalFormatting>
  <conditionalFormatting sqref="L3:M3 L5:M5">
    <cfRule type="expression" dxfId="191" priority="45">
      <formula>$L3="Remove"</formula>
    </cfRule>
  </conditionalFormatting>
  <conditionalFormatting sqref="L9:M9">
    <cfRule type="expression" dxfId="190" priority="42">
      <formula>$L9="Remove"</formula>
    </cfRule>
  </conditionalFormatting>
  <conditionalFormatting sqref="L7:M7">
    <cfRule type="expression" dxfId="189" priority="43">
      <formula>$L7="Remove"</formula>
    </cfRule>
  </conditionalFormatting>
  <conditionalFormatting sqref="L11:M11">
    <cfRule type="expression" dxfId="188" priority="41">
      <formula>$L11="Remove"</formula>
    </cfRule>
  </conditionalFormatting>
  <conditionalFormatting sqref="L15:M15">
    <cfRule type="expression" dxfId="187" priority="40">
      <formula>$L15="Remove"</formula>
    </cfRule>
  </conditionalFormatting>
  <conditionalFormatting sqref="L17:M17">
    <cfRule type="expression" dxfId="186" priority="39">
      <formula>$L17="Remove"</formula>
    </cfRule>
  </conditionalFormatting>
  <conditionalFormatting sqref="L19:M19">
    <cfRule type="expression" dxfId="185" priority="38">
      <formula>$L19="Remove"</formula>
    </cfRule>
  </conditionalFormatting>
  <conditionalFormatting sqref="L21:M21">
    <cfRule type="expression" dxfId="184" priority="37">
      <formula>$L21="Remove"</formula>
    </cfRule>
  </conditionalFormatting>
  <conditionalFormatting sqref="L23:M23">
    <cfRule type="expression" dxfId="183" priority="36">
      <formula>$L23="Remove"</formula>
    </cfRule>
  </conditionalFormatting>
  <conditionalFormatting sqref="L25:M25">
    <cfRule type="expression" dxfId="182" priority="35">
      <formula>$L25="Remove"</formula>
    </cfRule>
  </conditionalFormatting>
  <conditionalFormatting sqref="L27:M27">
    <cfRule type="expression" dxfId="181" priority="34">
      <formula>$L27="Remove"</formula>
    </cfRule>
  </conditionalFormatting>
  <conditionalFormatting sqref="L37:M37">
    <cfRule type="expression" dxfId="180" priority="33">
      <formula>$L37="Remove"</formula>
    </cfRule>
  </conditionalFormatting>
  <conditionalFormatting sqref="L33:M33">
    <cfRule type="expression" dxfId="179" priority="31">
      <formula>$L33="Remove"</formula>
    </cfRule>
  </conditionalFormatting>
  <conditionalFormatting sqref="L35:M35">
    <cfRule type="expression" dxfId="178" priority="30">
      <formula>$L35="Remove"</formula>
    </cfRule>
  </conditionalFormatting>
  <conditionalFormatting sqref="L39:M39">
    <cfRule type="expression" dxfId="177" priority="28">
      <formula>$L39="Remove"</formula>
    </cfRule>
  </conditionalFormatting>
  <conditionalFormatting sqref="L41:M41">
    <cfRule type="expression" dxfId="176" priority="27">
      <formula>$L41="Remove"</formula>
    </cfRule>
  </conditionalFormatting>
  <conditionalFormatting sqref="L43:M43">
    <cfRule type="expression" dxfId="175" priority="26">
      <formula>$L43="Remove"</formula>
    </cfRule>
  </conditionalFormatting>
  <conditionalFormatting sqref="B3">
    <cfRule type="expression" dxfId="174" priority="25">
      <formula>$L3="Remove"</formula>
    </cfRule>
  </conditionalFormatting>
  <conditionalFormatting sqref="B5">
    <cfRule type="expression" dxfId="173" priority="24">
      <formula>$L5="Remove"</formula>
    </cfRule>
  </conditionalFormatting>
  <conditionalFormatting sqref="B9">
    <cfRule type="expression" dxfId="172" priority="23">
      <formula>$L9="Remove"</formula>
    </cfRule>
  </conditionalFormatting>
  <conditionalFormatting sqref="B17">
    <cfRule type="expression" dxfId="171" priority="22">
      <formula>$L17="Remove"</formula>
    </cfRule>
  </conditionalFormatting>
  <conditionalFormatting sqref="B23">
    <cfRule type="expression" dxfId="170" priority="21">
      <formula>$L23="Remove"</formula>
    </cfRule>
  </conditionalFormatting>
  <conditionalFormatting sqref="B25">
    <cfRule type="expression" dxfId="169" priority="20">
      <formula>$L25="Remove"</formula>
    </cfRule>
  </conditionalFormatting>
  <conditionalFormatting sqref="B29">
    <cfRule type="expression" dxfId="168" priority="19">
      <formula>$L29="Remove"</formula>
    </cfRule>
  </conditionalFormatting>
  <conditionalFormatting sqref="B31">
    <cfRule type="expression" dxfId="167" priority="18">
      <formula>$L31="Remove"</formula>
    </cfRule>
  </conditionalFormatting>
  <conditionalFormatting sqref="B33">
    <cfRule type="expression" dxfId="166" priority="17">
      <formula>$L33="Remove"</formula>
    </cfRule>
  </conditionalFormatting>
  <conditionalFormatting sqref="B35">
    <cfRule type="expression" dxfId="165" priority="16">
      <formula>$L35="Remove"</formula>
    </cfRule>
  </conditionalFormatting>
  <conditionalFormatting sqref="B37">
    <cfRule type="expression" dxfId="164" priority="15">
      <formula>$L37="Remove"</formula>
    </cfRule>
  </conditionalFormatting>
  <conditionalFormatting sqref="B39">
    <cfRule type="expression" dxfId="163" priority="14">
      <formula>$L39="Remove"</formula>
    </cfRule>
  </conditionalFormatting>
  <conditionalFormatting sqref="B41">
    <cfRule type="expression" dxfId="162" priority="13">
      <formula>$L41="Remove"</formula>
    </cfRule>
  </conditionalFormatting>
  <conditionalFormatting sqref="B7">
    <cfRule type="expression" dxfId="161" priority="12">
      <formula>$L7="Remove"</formula>
    </cfRule>
  </conditionalFormatting>
  <conditionalFormatting sqref="B11">
    <cfRule type="expression" dxfId="160" priority="11">
      <formula>$L11="Remove"</formula>
    </cfRule>
  </conditionalFormatting>
  <conditionalFormatting sqref="B19">
    <cfRule type="expression" dxfId="159" priority="10">
      <formula>$L19="Remove"</formula>
    </cfRule>
  </conditionalFormatting>
  <conditionalFormatting sqref="B27">
    <cfRule type="expression" dxfId="158" priority="9">
      <formula>$L27="Remove"</formula>
    </cfRule>
  </conditionalFormatting>
  <conditionalFormatting sqref="B15">
    <cfRule type="expression" dxfId="157" priority="8">
      <formula>$L15="Remove"</formula>
    </cfRule>
  </conditionalFormatting>
  <conditionalFormatting sqref="B21">
    <cfRule type="expression" dxfId="156" priority="7">
      <formula>$L21="Remove"</formula>
    </cfRule>
  </conditionalFormatting>
  <conditionalFormatting sqref="A13">
    <cfRule type="expression" dxfId="155" priority="6">
      <formula>$L13="Remove"</formula>
    </cfRule>
  </conditionalFormatting>
  <conditionalFormatting sqref="D14:K14 C13:K13">
    <cfRule type="expression" dxfId="154" priority="5">
      <formula>$L13="Remove"</formula>
    </cfRule>
  </conditionalFormatting>
  <conditionalFormatting sqref="L13:M13">
    <cfRule type="expression" dxfId="153" priority="4">
      <formula>$L13="Remove"</formula>
    </cfRule>
  </conditionalFormatting>
  <conditionalFormatting sqref="B13">
    <cfRule type="expression" dxfId="152" priority="3">
      <formula>$L13="Remove"</formula>
    </cfRule>
  </conditionalFormatting>
  <conditionalFormatting sqref="L29:M29">
    <cfRule type="expression" dxfId="151" priority="2">
      <formula>$L29="Remove"</formula>
    </cfRule>
  </conditionalFormatting>
  <conditionalFormatting sqref="L31:M31">
    <cfRule type="expression" dxfId="150" priority="1">
      <formula>$L31="Remove"</formula>
    </cfRule>
  </conditionalFormatting>
  <dataValidations count="1">
    <dataValidation type="list" allowBlank="1" showInputMessage="1" showErrorMessage="1" sqref="B15:B16 B21:B22">
      <formula1>QuestionsRange</formula1>
    </dataValidation>
  </dataValidations>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5"/>
  <sheetViews>
    <sheetView showGridLines="0" zoomScale="80" zoomScaleNormal="80" workbookViewId="0">
      <pane xSplit="3" ySplit="2" topLeftCell="D3" activePane="bottomRight" state="frozen"/>
      <selection pane="topRight" activeCell="D1" sqref="D1"/>
      <selection pane="bottomLeft" activeCell="A3" sqref="A3"/>
      <selection pane="bottomRight" sqref="A1:B1"/>
    </sheetView>
  </sheetViews>
  <sheetFormatPr defaultColWidth="12.85546875" defaultRowHeight="15" x14ac:dyDescent="0.25"/>
  <cols>
    <col min="1" max="1" width="13.85546875" style="3" customWidth="1"/>
    <col min="2" max="2" width="16.5703125" style="3" customWidth="1"/>
    <col min="3" max="3" width="61.5703125" style="3" customWidth="1"/>
    <col min="4" max="4" width="34.140625" style="3" customWidth="1"/>
    <col min="5" max="5" width="36" style="3" customWidth="1"/>
    <col min="6" max="6" width="24.28515625" style="3" customWidth="1"/>
    <col min="7" max="7" width="20.140625" style="3" customWidth="1"/>
    <col min="8" max="8" width="19" style="3" customWidth="1"/>
    <col min="9" max="9" width="14.28515625" style="3" customWidth="1"/>
    <col min="10" max="11" width="13.42578125" style="22" hidden="1" customWidth="1"/>
    <col min="12" max="12" width="28.42578125" style="22" customWidth="1"/>
    <col min="13" max="13" width="28.42578125" style="22" hidden="1" customWidth="1"/>
    <col min="14" max="14" width="12.85546875" style="3" hidden="1" customWidth="1"/>
    <col min="15" max="16384" width="12.85546875" style="3"/>
  </cols>
  <sheetData>
    <row r="1" spans="1:14" ht="36.75" customHeight="1" x14ac:dyDescent="0.25">
      <c r="A1" s="358" t="s">
        <v>215</v>
      </c>
      <c r="B1" s="358"/>
      <c r="C1" s="417" t="s">
        <v>115</v>
      </c>
      <c r="D1" s="418"/>
      <c r="E1" s="418"/>
      <c r="F1" s="418"/>
      <c r="G1" s="418"/>
      <c r="H1" s="418"/>
      <c r="I1" s="418"/>
      <c r="J1" s="418"/>
      <c r="K1" s="418"/>
      <c r="L1" s="419"/>
      <c r="M1" s="194"/>
    </row>
    <row r="2" spans="1:14" s="2" customFormat="1" ht="38.25" customHeight="1" x14ac:dyDescent="0.25">
      <c r="A2" s="1" t="s">
        <v>13</v>
      </c>
      <c r="B2" s="67" t="s">
        <v>15</v>
      </c>
      <c r="C2" s="67" t="s">
        <v>0</v>
      </c>
      <c r="D2" s="95" t="s">
        <v>279</v>
      </c>
      <c r="E2" s="95" t="s">
        <v>280</v>
      </c>
      <c r="F2" s="95" t="s">
        <v>281</v>
      </c>
      <c r="G2" s="95" t="s">
        <v>282</v>
      </c>
      <c r="H2" s="95" t="s">
        <v>283</v>
      </c>
      <c r="I2" s="95" t="s">
        <v>284</v>
      </c>
      <c r="J2" s="95" t="s">
        <v>285</v>
      </c>
      <c r="K2" s="95" t="s">
        <v>286</v>
      </c>
      <c r="L2" s="124" t="s">
        <v>278</v>
      </c>
      <c r="M2" s="195"/>
    </row>
    <row r="3" spans="1:14" s="2" customFormat="1" ht="26.25" customHeight="1" x14ac:dyDescent="0.25">
      <c r="A3" s="451">
        <v>1</v>
      </c>
      <c r="B3" s="424" t="s">
        <v>19</v>
      </c>
      <c r="C3" s="422" t="s">
        <v>249</v>
      </c>
      <c r="D3" s="18" t="s">
        <v>20</v>
      </c>
      <c r="E3" s="18" t="s">
        <v>13</v>
      </c>
      <c r="F3" s="18"/>
      <c r="G3" s="18"/>
      <c r="H3" s="18"/>
      <c r="I3" s="18"/>
      <c r="J3" s="18"/>
      <c r="K3" s="18"/>
      <c r="L3" s="351"/>
      <c r="M3" s="196"/>
      <c r="N3" s="168"/>
    </row>
    <row r="4" spans="1:14" s="2" customFormat="1" ht="26.25" customHeight="1" x14ac:dyDescent="0.25">
      <c r="A4" s="313"/>
      <c r="B4" s="425"/>
      <c r="C4" s="315"/>
      <c r="D4" s="132"/>
      <c r="E4" s="132"/>
      <c r="F4" s="132"/>
      <c r="G4" s="132"/>
      <c r="H4" s="132"/>
      <c r="I4" s="132"/>
      <c r="J4" s="19"/>
      <c r="K4" s="19"/>
      <c r="L4" s="348"/>
      <c r="M4" s="196">
        <v>1</v>
      </c>
      <c r="N4" s="167">
        <f>IF(COUNTA(D4:K4)&gt;0,B3,0)</f>
        <v>0</v>
      </c>
    </row>
    <row r="5" spans="1:14" s="2" customFormat="1" ht="41.25" customHeight="1" x14ac:dyDescent="0.25">
      <c r="A5" s="329">
        <v>2</v>
      </c>
      <c r="B5" s="390" t="s">
        <v>200</v>
      </c>
      <c r="C5" s="423" t="s">
        <v>328</v>
      </c>
      <c r="D5" s="121" t="s">
        <v>65</v>
      </c>
      <c r="E5" s="121" t="s">
        <v>63</v>
      </c>
      <c r="F5" s="121" t="s">
        <v>192</v>
      </c>
      <c r="G5" s="121" t="s">
        <v>250</v>
      </c>
      <c r="H5" s="121" t="s">
        <v>275</v>
      </c>
      <c r="I5" s="121"/>
      <c r="J5" s="18"/>
      <c r="K5" s="18"/>
      <c r="L5" s="345"/>
      <c r="M5" s="197"/>
      <c r="N5" s="91"/>
    </row>
    <row r="6" spans="1:14" s="2" customFormat="1" ht="38.25" customHeight="1" x14ac:dyDescent="0.25">
      <c r="A6" s="330"/>
      <c r="B6" s="391"/>
      <c r="C6" s="332"/>
      <c r="D6" s="131"/>
      <c r="E6" s="131"/>
      <c r="F6" s="131"/>
      <c r="G6" s="131"/>
      <c r="H6" s="131"/>
      <c r="I6" s="131"/>
      <c r="J6" s="19"/>
      <c r="K6" s="19"/>
      <c r="L6" s="346"/>
      <c r="M6" s="197">
        <f>M4+1</f>
        <v>2</v>
      </c>
      <c r="N6" s="167">
        <f>IF(COUNTA(D6:K6)&gt;0,B5,0)</f>
        <v>0</v>
      </c>
    </row>
    <row r="7" spans="1:14" s="2" customFormat="1" ht="36.75" customHeight="1" x14ac:dyDescent="0.25">
      <c r="A7" s="451">
        <v>3</v>
      </c>
      <c r="B7" s="424" t="s">
        <v>200</v>
      </c>
      <c r="C7" s="422" t="s">
        <v>329</v>
      </c>
      <c r="D7" s="18" t="s">
        <v>193</v>
      </c>
      <c r="E7" s="18" t="s">
        <v>166</v>
      </c>
      <c r="F7" s="18" t="s">
        <v>167</v>
      </c>
      <c r="G7" s="18" t="s">
        <v>111</v>
      </c>
      <c r="H7" s="18" t="s">
        <v>250</v>
      </c>
      <c r="I7" s="18" t="s">
        <v>275</v>
      </c>
      <c r="J7" s="18"/>
      <c r="K7" s="18"/>
      <c r="L7" s="347"/>
      <c r="M7" s="196"/>
      <c r="N7" s="91"/>
    </row>
    <row r="8" spans="1:14" s="2" customFormat="1" ht="36.75" customHeight="1" x14ac:dyDescent="0.25">
      <c r="A8" s="313"/>
      <c r="B8" s="425"/>
      <c r="C8" s="315"/>
      <c r="D8" s="132"/>
      <c r="E8" s="132"/>
      <c r="F8" s="132"/>
      <c r="G8" s="132"/>
      <c r="H8" s="132"/>
      <c r="I8" s="132"/>
      <c r="J8" s="19"/>
      <c r="K8" s="19"/>
      <c r="L8" s="348"/>
      <c r="M8" s="197">
        <f>M6+1</f>
        <v>3</v>
      </c>
      <c r="N8" s="167">
        <f>IF(COUNTA(D8:K8)&gt;0,B7,0)</f>
        <v>0</v>
      </c>
    </row>
    <row r="9" spans="1:14" s="2" customFormat="1" ht="26.25" customHeight="1" x14ac:dyDescent="0.25">
      <c r="A9" s="452">
        <v>4</v>
      </c>
      <c r="B9" s="400" t="s">
        <v>200</v>
      </c>
      <c r="C9" s="331" t="s">
        <v>330</v>
      </c>
      <c r="D9" s="121" t="s">
        <v>65</v>
      </c>
      <c r="E9" s="121" t="s">
        <v>63</v>
      </c>
      <c r="F9" s="121" t="s">
        <v>205</v>
      </c>
      <c r="G9" s="121" t="s">
        <v>251</v>
      </c>
      <c r="H9" s="121" t="s">
        <v>12</v>
      </c>
      <c r="I9" s="121" t="s">
        <v>250</v>
      </c>
      <c r="J9" s="121"/>
      <c r="K9" s="121"/>
      <c r="L9" s="345"/>
      <c r="M9" s="197"/>
      <c r="N9" s="91"/>
    </row>
    <row r="10" spans="1:14" s="2" customFormat="1" ht="26.25" customHeight="1" x14ac:dyDescent="0.25">
      <c r="A10" s="330"/>
      <c r="B10" s="391"/>
      <c r="C10" s="332"/>
      <c r="D10" s="131"/>
      <c r="E10" s="131"/>
      <c r="F10" s="131"/>
      <c r="G10" s="131"/>
      <c r="H10" s="131"/>
      <c r="I10" s="131"/>
      <c r="J10" s="122"/>
      <c r="K10" s="122"/>
      <c r="L10" s="346"/>
      <c r="M10" s="197">
        <f>M8+1</f>
        <v>4</v>
      </c>
      <c r="N10" s="167">
        <f>IF(COUNTA(D10:K10)&gt;0,B9,0)</f>
        <v>0</v>
      </c>
    </row>
    <row r="11" spans="1:14" s="2" customFormat="1" ht="45" x14ac:dyDescent="0.25">
      <c r="A11" s="451">
        <v>5</v>
      </c>
      <c r="B11" s="424" t="s">
        <v>22</v>
      </c>
      <c r="C11" s="422" t="s">
        <v>218</v>
      </c>
      <c r="D11" s="18" t="s">
        <v>453</v>
      </c>
      <c r="E11" s="18" t="s">
        <v>217</v>
      </c>
      <c r="F11" s="18" t="s">
        <v>275</v>
      </c>
      <c r="G11" s="18"/>
      <c r="H11" s="18"/>
      <c r="I11" s="18"/>
      <c r="J11" s="18"/>
      <c r="K11" s="18"/>
      <c r="L11" s="347"/>
      <c r="M11" s="196"/>
      <c r="N11" s="91"/>
    </row>
    <row r="12" spans="1:14" s="2" customFormat="1" ht="26.25" customHeight="1" x14ac:dyDescent="0.25">
      <c r="A12" s="313"/>
      <c r="B12" s="425"/>
      <c r="C12" s="315"/>
      <c r="D12" s="132"/>
      <c r="E12" s="132"/>
      <c r="F12" s="132"/>
      <c r="G12" s="132"/>
      <c r="H12" s="132"/>
      <c r="I12" s="132"/>
      <c r="J12" s="19"/>
      <c r="K12" s="19"/>
      <c r="L12" s="348"/>
      <c r="M12" s="197">
        <f>M10+1</f>
        <v>5</v>
      </c>
      <c r="N12" s="167">
        <f>IF(COUNTA(D12:K12)&gt;0,B11,0)</f>
        <v>0</v>
      </c>
    </row>
    <row r="13" spans="1:14" s="2" customFormat="1" ht="26.25" customHeight="1" x14ac:dyDescent="0.25">
      <c r="A13" s="452">
        <v>6</v>
      </c>
      <c r="B13" s="400" t="s">
        <v>19</v>
      </c>
      <c r="C13" s="331" t="s">
        <v>254</v>
      </c>
      <c r="D13" s="121" t="s">
        <v>20</v>
      </c>
      <c r="E13" s="121" t="s">
        <v>13</v>
      </c>
      <c r="F13" s="121" t="s">
        <v>272</v>
      </c>
      <c r="G13" s="121"/>
      <c r="H13" s="121"/>
      <c r="I13" s="121"/>
      <c r="J13" s="121"/>
      <c r="K13" s="121"/>
      <c r="L13" s="345"/>
      <c r="M13" s="197"/>
      <c r="N13" s="91"/>
    </row>
    <row r="14" spans="1:14" s="2" customFormat="1" ht="26.25" customHeight="1" x14ac:dyDescent="0.25">
      <c r="A14" s="330"/>
      <c r="B14" s="391"/>
      <c r="C14" s="332"/>
      <c r="D14" s="131"/>
      <c r="E14" s="131"/>
      <c r="F14" s="131"/>
      <c r="G14" s="131"/>
      <c r="H14" s="131"/>
      <c r="I14" s="131"/>
      <c r="J14" s="122"/>
      <c r="K14" s="122"/>
      <c r="L14" s="346"/>
      <c r="M14" s="197">
        <f>M12+1</f>
        <v>6</v>
      </c>
      <c r="N14" s="167">
        <f>IF(COUNTA(D14:K14)&gt;0,B13,0)</f>
        <v>0</v>
      </c>
    </row>
    <row r="15" spans="1:14" s="2" customFormat="1" ht="52.5" customHeight="1" x14ac:dyDescent="0.25">
      <c r="A15" s="451">
        <v>7</v>
      </c>
      <c r="B15" s="424" t="s">
        <v>17</v>
      </c>
      <c r="C15" s="422" t="s">
        <v>332</v>
      </c>
      <c r="D15" s="18" t="s">
        <v>252</v>
      </c>
      <c r="E15" s="18" t="s">
        <v>138</v>
      </c>
      <c r="F15" s="18" t="s">
        <v>253</v>
      </c>
      <c r="G15" s="18" t="s">
        <v>275</v>
      </c>
      <c r="H15" s="18"/>
      <c r="I15" s="18"/>
      <c r="J15" s="18"/>
      <c r="K15" s="18"/>
      <c r="L15" s="347"/>
      <c r="M15" s="196"/>
      <c r="N15" s="91"/>
    </row>
    <row r="16" spans="1:14" s="2" customFormat="1" ht="36" customHeight="1" x14ac:dyDescent="0.25">
      <c r="A16" s="313"/>
      <c r="B16" s="425"/>
      <c r="C16" s="315"/>
      <c r="D16" s="132"/>
      <c r="E16" s="132"/>
      <c r="F16" s="132"/>
      <c r="G16" s="132"/>
      <c r="H16" s="132"/>
      <c r="I16" s="132"/>
      <c r="J16" s="19"/>
      <c r="K16" s="19"/>
      <c r="L16" s="348"/>
      <c r="M16" s="197">
        <f>M14+1</f>
        <v>7</v>
      </c>
      <c r="N16" s="167">
        <f>IF(COUNTA(D16:K16)&gt;0,B15,0)</f>
        <v>0</v>
      </c>
    </row>
    <row r="17" spans="1:14" s="2" customFormat="1" ht="26.25" customHeight="1" x14ac:dyDescent="0.25">
      <c r="A17" s="452">
        <v>8</v>
      </c>
      <c r="B17" s="400" t="s">
        <v>200</v>
      </c>
      <c r="C17" s="331" t="s">
        <v>331</v>
      </c>
      <c r="D17" s="121">
        <v>3</v>
      </c>
      <c r="E17" s="121">
        <v>5</v>
      </c>
      <c r="F17" s="121">
        <v>7</v>
      </c>
      <c r="G17" s="121">
        <v>10</v>
      </c>
      <c r="H17" s="121" t="s">
        <v>275</v>
      </c>
      <c r="I17" s="121"/>
      <c r="J17" s="121"/>
      <c r="K17" s="121"/>
      <c r="L17" s="345"/>
      <c r="M17" s="197"/>
      <c r="N17" s="91"/>
    </row>
    <row r="18" spans="1:14" s="2" customFormat="1" ht="34.5" customHeight="1" x14ac:dyDescent="0.25">
      <c r="A18" s="330"/>
      <c r="B18" s="391"/>
      <c r="C18" s="332"/>
      <c r="D18" s="131"/>
      <c r="E18" s="131"/>
      <c r="F18" s="131"/>
      <c r="G18" s="131"/>
      <c r="H18" s="131"/>
      <c r="I18" s="131"/>
      <c r="J18" s="122"/>
      <c r="K18" s="122"/>
      <c r="L18" s="346"/>
      <c r="M18" s="197">
        <f>M16+1</f>
        <v>8</v>
      </c>
      <c r="N18" s="167">
        <f>IF(COUNTA(D18:K18)&gt;0,B17,0)</f>
        <v>0</v>
      </c>
    </row>
    <row r="19" spans="1:14" s="2" customFormat="1" ht="26.25" customHeight="1" x14ac:dyDescent="0.25">
      <c r="A19" s="451">
        <v>9</v>
      </c>
      <c r="B19" s="424" t="s">
        <v>19</v>
      </c>
      <c r="C19" s="422" t="s">
        <v>333</v>
      </c>
      <c r="D19" s="18" t="s">
        <v>20</v>
      </c>
      <c r="E19" s="18" t="s">
        <v>13</v>
      </c>
      <c r="F19" s="18" t="s">
        <v>409</v>
      </c>
      <c r="G19" s="18"/>
      <c r="H19" s="18"/>
      <c r="I19" s="18"/>
      <c r="J19" s="18"/>
      <c r="K19" s="18"/>
      <c r="L19" s="347"/>
      <c r="M19" s="196"/>
      <c r="N19" s="91"/>
    </row>
    <row r="20" spans="1:14" s="2" customFormat="1" ht="26.25" customHeight="1" x14ac:dyDescent="0.25">
      <c r="A20" s="313"/>
      <c r="B20" s="425"/>
      <c r="C20" s="315"/>
      <c r="D20" s="132"/>
      <c r="E20" s="132"/>
      <c r="F20" s="132"/>
      <c r="G20" s="132"/>
      <c r="H20" s="132"/>
      <c r="I20" s="132"/>
      <c r="J20" s="19"/>
      <c r="K20" s="19"/>
      <c r="L20" s="348"/>
      <c r="M20" s="197">
        <f>M18+1</f>
        <v>9</v>
      </c>
      <c r="N20" s="167">
        <f>IF(COUNTA(D20:K20)&gt;0,B19,0)</f>
        <v>0</v>
      </c>
    </row>
    <row r="21" spans="1:14" s="2" customFormat="1" ht="30" x14ac:dyDescent="0.25">
      <c r="A21" s="452">
        <v>10</v>
      </c>
      <c r="B21" s="400" t="s">
        <v>200</v>
      </c>
      <c r="C21" s="331" t="s">
        <v>311</v>
      </c>
      <c r="D21" s="121" t="s">
        <v>290</v>
      </c>
      <c r="E21" s="121" t="s">
        <v>312</v>
      </c>
      <c r="F21" s="121" t="s">
        <v>291</v>
      </c>
      <c r="G21" s="121" t="s">
        <v>292</v>
      </c>
      <c r="H21" s="121" t="s">
        <v>275</v>
      </c>
      <c r="I21" s="121"/>
      <c r="J21" s="121"/>
      <c r="K21" s="121"/>
      <c r="L21" s="345"/>
      <c r="M21" s="197"/>
      <c r="N21" s="91"/>
    </row>
    <row r="22" spans="1:14" s="2" customFormat="1" ht="26.25" customHeight="1" x14ac:dyDescent="0.25">
      <c r="A22" s="330"/>
      <c r="B22" s="391"/>
      <c r="C22" s="332"/>
      <c r="D22" s="131"/>
      <c r="E22" s="131"/>
      <c r="F22" s="131"/>
      <c r="G22" s="131"/>
      <c r="H22" s="131"/>
      <c r="I22" s="131"/>
      <c r="J22" s="122"/>
      <c r="K22" s="122"/>
      <c r="L22" s="346"/>
      <c r="M22" s="197">
        <f>M20+1</f>
        <v>10</v>
      </c>
      <c r="N22" s="167">
        <f>IF(COUNTA(D22:K22)&gt;0,B21,0)</f>
        <v>0</v>
      </c>
    </row>
    <row r="23" spans="1:14" s="2" customFormat="1" ht="26.25" customHeight="1" x14ac:dyDescent="0.25">
      <c r="A23" s="451">
        <v>11</v>
      </c>
      <c r="B23" s="424" t="s">
        <v>19</v>
      </c>
      <c r="C23" s="422" t="s">
        <v>145</v>
      </c>
      <c r="D23" s="18" t="s">
        <v>20</v>
      </c>
      <c r="E23" s="18" t="s">
        <v>13</v>
      </c>
      <c r="F23" s="18"/>
      <c r="G23" s="18"/>
      <c r="H23" s="18"/>
      <c r="I23" s="18"/>
      <c r="J23" s="18"/>
      <c r="K23" s="18"/>
      <c r="L23" s="347"/>
      <c r="M23" s="196"/>
      <c r="N23" s="93"/>
    </row>
    <row r="24" spans="1:14" s="2" customFormat="1" ht="26.25" customHeight="1" x14ac:dyDescent="0.25">
      <c r="A24" s="313"/>
      <c r="B24" s="425"/>
      <c r="C24" s="315"/>
      <c r="D24" s="132"/>
      <c r="E24" s="132"/>
      <c r="F24" s="132"/>
      <c r="G24" s="132"/>
      <c r="H24" s="132"/>
      <c r="I24" s="132"/>
      <c r="J24" s="19"/>
      <c r="K24" s="19"/>
      <c r="L24" s="348"/>
      <c r="M24" s="197">
        <f>M22+1</f>
        <v>11</v>
      </c>
      <c r="N24" s="167">
        <f>IF(COUNTA(D24:K24)&gt;0,B23,0)</f>
        <v>0</v>
      </c>
    </row>
    <row r="25" spans="1:14" x14ac:dyDescent="0.25">
      <c r="H25" s="91"/>
      <c r="I25" s="91"/>
      <c r="N25" s="91"/>
    </row>
    <row r="26" spans="1:14" x14ac:dyDescent="0.25">
      <c r="A26" s="76" t="s">
        <v>132</v>
      </c>
      <c r="B26" s="91"/>
      <c r="C26" s="91"/>
      <c r="D26" s="22"/>
      <c r="E26" s="22"/>
      <c r="F26" s="37"/>
      <c r="G26" s="91"/>
      <c r="H26" s="91"/>
      <c r="I26" s="22"/>
      <c r="N26" s="167"/>
    </row>
    <row r="27" spans="1:14" ht="15.75" thickBot="1" x14ac:dyDescent="0.3">
      <c r="A27" s="65" t="s">
        <v>334</v>
      </c>
      <c r="D27" s="22"/>
      <c r="E27" s="22"/>
      <c r="J27" s="3"/>
      <c r="K27" s="3"/>
      <c r="N27" s="91"/>
    </row>
    <row r="28" spans="1:14" ht="15.75" thickBot="1" x14ac:dyDescent="0.3">
      <c r="A28" s="302" t="s">
        <v>170</v>
      </c>
      <c r="B28" s="448" t="s">
        <v>194</v>
      </c>
      <c r="C28" s="449"/>
      <c r="D28" s="448" t="s">
        <v>195</v>
      </c>
      <c r="E28" s="449"/>
      <c r="J28" s="3"/>
      <c r="K28" s="3"/>
      <c r="N28" s="167"/>
    </row>
    <row r="29" spans="1:14" ht="27.75" customHeight="1" thickBot="1" x14ac:dyDescent="0.3">
      <c r="A29" s="303"/>
      <c r="B29" s="99" t="s">
        <v>103</v>
      </c>
      <c r="C29" s="28" t="s">
        <v>108</v>
      </c>
      <c r="D29" s="99" t="s">
        <v>103</v>
      </c>
      <c r="E29" s="28" t="s">
        <v>108</v>
      </c>
      <c r="J29" s="3"/>
      <c r="K29" s="3"/>
      <c r="N29" s="91"/>
    </row>
    <row r="30" spans="1:14" x14ac:dyDescent="0.25">
      <c r="A30" s="25">
        <v>2015</v>
      </c>
      <c r="B30" s="277"/>
      <c r="C30" s="278"/>
      <c r="D30" s="277"/>
      <c r="E30" s="278"/>
      <c r="J30" s="3"/>
      <c r="K30" s="3"/>
      <c r="N30" s="167"/>
    </row>
    <row r="31" spans="1:14" ht="15.75" thickBot="1" x14ac:dyDescent="0.3">
      <c r="A31" s="27">
        <v>2016</v>
      </c>
      <c r="B31" s="279"/>
      <c r="C31" s="280"/>
      <c r="D31" s="281"/>
      <c r="E31" s="282"/>
      <c r="J31" s="3"/>
      <c r="K31" s="3"/>
      <c r="N31" s="93"/>
    </row>
    <row r="32" spans="1:14" x14ac:dyDescent="0.25">
      <c r="A32" s="117"/>
      <c r="B32" s="116"/>
      <c r="C32" s="116"/>
      <c r="D32" s="116"/>
      <c r="E32" s="116"/>
      <c r="J32" s="3"/>
      <c r="K32" s="3"/>
      <c r="N32" s="167"/>
    </row>
    <row r="33" spans="1:14" x14ac:dyDescent="0.25">
      <c r="A33" s="70"/>
      <c r="B33" s="37"/>
      <c r="C33" s="37"/>
      <c r="D33" s="37"/>
      <c r="E33" s="37"/>
      <c r="F33" s="4"/>
      <c r="G33" s="70"/>
      <c r="H33" s="37"/>
      <c r="I33" s="37"/>
      <c r="J33" s="5"/>
      <c r="K33" s="5"/>
      <c r="N33" s="91"/>
    </row>
    <row r="34" spans="1:14" x14ac:dyDescent="0.25">
      <c r="A34" s="76" t="s">
        <v>413</v>
      </c>
      <c r="E34" s="76" t="s">
        <v>414</v>
      </c>
      <c r="H34" s="91"/>
      <c r="I34" s="91"/>
      <c r="N34" s="167"/>
    </row>
    <row r="35" spans="1:14" ht="15.75" thickBot="1" x14ac:dyDescent="0.3">
      <c r="A35" s="450" t="s">
        <v>335</v>
      </c>
      <c r="B35" s="450"/>
      <c r="C35" s="450"/>
      <c r="D35" s="91"/>
      <c r="E35" s="65" t="s">
        <v>196</v>
      </c>
      <c r="F35" s="38"/>
      <c r="G35" s="66"/>
      <c r="H35" s="66"/>
      <c r="I35" s="66"/>
      <c r="J35" s="91"/>
      <c r="K35" s="91"/>
      <c r="N35" s="91"/>
    </row>
    <row r="36" spans="1:14" x14ac:dyDescent="0.25">
      <c r="A36" s="434" t="s">
        <v>169</v>
      </c>
      <c r="B36" s="436" t="s">
        <v>255</v>
      </c>
      <c r="C36" s="438" t="s">
        <v>256</v>
      </c>
      <c r="E36" s="434" t="s">
        <v>169</v>
      </c>
      <c r="F36" s="360" t="s">
        <v>104</v>
      </c>
      <c r="G36" s="362"/>
      <c r="H36" s="360" t="s">
        <v>48</v>
      </c>
      <c r="I36" s="362"/>
      <c r="J36" s="91"/>
      <c r="K36" s="91"/>
      <c r="N36" s="167"/>
    </row>
    <row r="37" spans="1:14" ht="15.75" thickBot="1" x14ac:dyDescent="0.3">
      <c r="A37" s="435"/>
      <c r="B37" s="437"/>
      <c r="C37" s="439"/>
      <c r="E37" s="435"/>
      <c r="F37" s="29">
        <v>2015</v>
      </c>
      <c r="G37" s="30">
        <v>2016</v>
      </c>
      <c r="H37" s="29">
        <v>2015</v>
      </c>
      <c r="I37" s="30">
        <v>2016</v>
      </c>
      <c r="J37" s="91"/>
      <c r="K37" s="91"/>
      <c r="N37" s="91"/>
    </row>
    <row r="38" spans="1:14" x14ac:dyDescent="0.25">
      <c r="A38" s="23" t="s">
        <v>96</v>
      </c>
      <c r="B38" s="26"/>
      <c r="C38" s="227"/>
      <c r="E38" s="23" t="s">
        <v>96</v>
      </c>
      <c r="F38" s="285"/>
      <c r="G38" s="286"/>
      <c r="H38" s="285"/>
      <c r="I38" s="286"/>
      <c r="J38" s="91"/>
      <c r="K38" s="91"/>
      <c r="N38" s="167"/>
    </row>
    <row r="39" spans="1:14" x14ac:dyDescent="0.25">
      <c r="A39" s="24" t="s">
        <v>97</v>
      </c>
      <c r="B39" s="283"/>
      <c r="C39" s="284"/>
      <c r="D39" s="91"/>
      <c r="E39" s="24" t="s">
        <v>97</v>
      </c>
      <c r="F39" s="287"/>
      <c r="G39" s="288"/>
      <c r="H39" s="287"/>
      <c r="I39" s="288"/>
      <c r="J39" s="91"/>
      <c r="K39" s="91"/>
      <c r="N39" s="93"/>
    </row>
    <row r="40" spans="1:14" x14ac:dyDescent="0.25">
      <c r="A40" s="24" t="s">
        <v>276</v>
      </c>
      <c r="B40" s="283"/>
      <c r="C40" s="225"/>
      <c r="D40" s="91"/>
      <c r="E40" s="24" t="s">
        <v>44</v>
      </c>
      <c r="F40" s="287"/>
      <c r="G40" s="288"/>
      <c r="H40" s="287"/>
      <c r="I40" s="288"/>
      <c r="J40" s="91"/>
      <c r="K40" s="91"/>
      <c r="N40" s="167"/>
    </row>
    <row r="41" spans="1:14" ht="30" x14ac:dyDescent="0.25">
      <c r="A41" s="24" t="s">
        <v>110</v>
      </c>
      <c r="B41" s="283"/>
      <c r="C41" s="225"/>
      <c r="D41" s="91"/>
      <c r="E41" s="46" t="s">
        <v>110</v>
      </c>
      <c r="F41" s="287"/>
      <c r="G41" s="288"/>
      <c r="H41" s="287"/>
      <c r="I41" s="288"/>
      <c r="J41" s="91"/>
      <c r="K41" s="91"/>
      <c r="N41" s="91"/>
    </row>
    <row r="42" spans="1:14" x14ac:dyDescent="0.25">
      <c r="A42" s="24" t="s">
        <v>105</v>
      </c>
      <c r="B42" s="283"/>
      <c r="C42" s="225"/>
      <c r="D42" s="91"/>
      <c r="E42" s="46" t="s">
        <v>105</v>
      </c>
      <c r="F42" s="287"/>
      <c r="G42" s="288"/>
      <c r="H42" s="287"/>
      <c r="I42" s="288"/>
      <c r="J42" s="91"/>
      <c r="K42" s="91"/>
      <c r="N42" s="167"/>
    </row>
    <row r="43" spans="1:14" x14ac:dyDescent="0.25">
      <c r="A43" s="24" t="s">
        <v>47</v>
      </c>
      <c r="B43" s="283"/>
      <c r="C43" s="225"/>
      <c r="D43" s="91"/>
      <c r="E43" s="46" t="s">
        <v>47</v>
      </c>
      <c r="F43" s="287"/>
      <c r="G43" s="288"/>
      <c r="H43" s="287"/>
      <c r="I43" s="288"/>
      <c r="J43" s="91"/>
      <c r="K43" s="91"/>
      <c r="N43" s="91"/>
    </row>
    <row r="44" spans="1:14" ht="15.75" thickBot="1" x14ac:dyDescent="0.3">
      <c r="A44" s="297" t="s">
        <v>43</v>
      </c>
      <c r="B44" s="104"/>
      <c r="C44" s="226"/>
      <c r="D44" s="91"/>
      <c r="E44" s="92" t="s">
        <v>43</v>
      </c>
      <c r="F44" s="289"/>
      <c r="G44" s="290"/>
      <c r="H44" s="289"/>
      <c r="I44" s="290"/>
      <c r="J44" s="91"/>
      <c r="K44" s="91"/>
      <c r="N44" s="167"/>
    </row>
    <row r="45" spans="1:14" x14ac:dyDescent="0.25">
      <c r="A45" s="71"/>
      <c r="B45" s="37"/>
      <c r="C45" s="37"/>
      <c r="D45" s="91"/>
      <c r="E45" s="71"/>
      <c r="F45" s="37"/>
      <c r="G45" s="37"/>
      <c r="H45" s="37"/>
      <c r="I45" s="37"/>
      <c r="J45" s="91"/>
      <c r="K45" s="91"/>
    </row>
    <row r="46" spans="1:14" x14ac:dyDescent="0.25">
      <c r="A46" s="76" t="s">
        <v>135</v>
      </c>
      <c r="D46" s="91"/>
      <c r="E46" s="91"/>
      <c r="H46" s="91"/>
      <c r="I46" s="91"/>
      <c r="N46" s="4"/>
    </row>
    <row r="47" spans="1:14" ht="15.75" thickBot="1" x14ac:dyDescent="0.3">
      <c r="A47" s="64" t="s">
        <v>448</v>
      </c>
      <c r="H47" s="91"/>
      <c r="I47" s="91"/>
      <c r="N47" s="2"/>
    </row>
    <row r="48" spans="1:14" s="2" customFormat="1" ht="15.75" thickBot="1" x14ac:dyDescent="0.3">
      <c r="A48" s="446" t="s">
        <v>197</v>
      </c>
      <c r="B48" s="447"/>
      <c r="C48" s="447"/>
      <c r="D48" s="31">
        <v>2015</v>
      </c>
      <c r="E48" s="69">
        <v>2016</v>
      </c>
      <c r="H48" s="93"/>
      <c r="I48" s="93"/>
      <c r="J48" s="22"/>
      <c r="K48" s="22"/>
      <c r="L48" s="22"/>
      <c r="M48" s="22"/>
    </row>
    <row r="49" spans="1:14" s="2" customFormat="1" x14ac:dyDescent="0.25">
      <c r="A49" s="440" t="s">
        <v>28</v>
      </c>
      <c r="B49" s="441"/>
      <c r="C49" s="441"/>
      <c r="D49" s="291"/>
      <c r="E49" s="292"/>
      <c r="H49" s="93"/>
      <c r="I49" s="93"/>
      <c r="J49" s="22"/>
      <c r="K49" s="22"/>
      <c r="L49" s="22"/>
      <c r="M49" s="22"/>
    </row>
    <row r="50" spans="1:14" s="2" customFormat="1" x14ac:dyDescent="0.25">
      <c r="A50" s="432" t="s">
        <v>29</v>
      </c>
      <c r="B50" s="433"/>
      <c r="C50" s="433"/>
      <c r="D50" s="293"/>
      <c r="E50" s="294"/>
      <c r="H50" s="93"/>
      <c r="I50" s="93"/>
      <c r="J50" s="22"/>
      <c r="K50" s="22"/>
      <c r="L50" s="22"/>
      <c r="M50" s="22"/>
    </row>
    <row r="51" spans="1:14" s="2" customFormat="1" x14ac:dyDescent="0.25">
      <c r="A51" s="432" t="s">
        <v>106</v>
      </c>
      <c r="B51" s="433"/>
      <c r="C51" s="433"/>
      <c r="D51" s="293"/>
      <c r="E51" s="294"/>
      <c r="H51" s="93"/>
      <c r="I51" s="93"/>
      <c r="J51" s="22"/>
      <c r="K51" s="22"/>
      <c r="L51" s="22"/>
      <c r="M51" s="22"/>
    </row>
    <row r="52" spans="1:14" s="2" customFormat="1" x14ac:dyDescent="0.25">
      <c r="A52" s="432" t="s">
        <v>168</v>
      </c>
      <c r="B52" s="433"/>
      <c r="C52" s="433"/>
      <c r="D52" s="293"/>
      <c r="E52" s="294"/>
      <c r="H52" s="93"/>
      <c r="I52" s="93"/>
      <c r="J52" s="22"/>
      <c r="K52" s="22"/>
      <c r="L52" s="22"/>
      <c r="M52" s="22"/>
    </row>
    <row r="53" spans="1:14" s="2" customFormat="1" x14ac:dyDescent="0.25">
      <c r="A53" s="432" t="s">
        <v>177</v>
      </c>
      <c r="B53" s="433"/>
      <c r="C53" s="433"/>
      <c r="D53" s="293"/>
      <c r="E53" s="294"/>
      <c r="H53" s="93"/>
      <c r="I53" s="93"/>
      <c r="J53" s="22"/>
      <c r="K53" s="22"/>
      <c r="L53" s="22"/>
      <c r="M53" s="22"/>
    </row>
    <row r="54" spans="1:14" s="2" customFormat="1" x14ac:dyDescent="0.25">
      <c r="A54" s="432" t="s">
        <v>99</v>
      </c>
      <c r="B54" s="433"/>
      <c r="C54" s="433"/>
      <c r="D54" s="293"/>
      <c r="E54" s="294"/>
      <c r="H54" s="93"/>
      <c r="I54" s="93"/>
      <c r="J54" s="22"/>
      <c r="K54" s="22"/>
      <c r="L54" s="22"/>
      <c r="M54" s="22"/>
    </row>
    <row r="55" spans="1:14" s="2" customFormat="1" x14ac:dyDescent="0.25">
      <c r="A55" s="432" t="s">
        <v>100</v>
      </c>
      <c r="B55" s="433"/>
      <c r="C55" s="433"/>
      <c r="D55" s="293"/>
      <c r="E55" s="294"/>
      <c r="H55" s="93"/>
      <c r="J55" s="22"/>
      <c r="K55" s="22"/>
      <c r="L55" s="22"/>
      <c r="M55" s="22"/>
    </row>
    <row r="56" spans="1:14" s="2" customFormat="1" x14ac:dyDescent="0.25">
      <c r="A56" s="432" t="s">
        <v>109</v>
      </c>
      <c r="B56" s="433"/>
      <c r="C56" s="433"/>
      <c r="D56" s="293"/>
      <c r="E56" s="294"/>
      <c r="H56" s="93"/>
      <c r="J56" s="22"/>
      <c r="K56" s="22"/>
      <c r="L56" s="22"/>
      <c r="M56" s="22"/>
    </row>
    <row r="57" spans="1:14" s="2" customFormat="1" x14ac:dyDescent="0.25">
      <c r="A57" s="444" t="s">
        <v>102</v>
      </c>
      <c r="B57" s="445"/>
      <c r="C57" s="445"/>
      <c r="D57" s="293"/>
      <c r="E57" s="294"/>
      <c r="H57" s="93"/>
      <c r="J57" s="22"/>
      <c r="K57" s="22"/>
      <c r="L57" s="22"/>
      <c r="M57" s="22"/>
    </row>
    <row r="58" spans="1:14" s="2" customFormat="1" ht="15.75" thickBot="1" x14ac:dyDescent="0.3">
      <c r="A58" s="442" t="s">
        <v>101</v>
      </c>
      <c r="B58" s="443"/>
      <c r="C58" s="443"/>
      <c r="D58" s="295"/>
      <c r="E58" s="296"/>
      <c r="H58" s="93"/>
      <c r="J58" s="22"/>
      <c r="K58" s="22"/>
      <c r="L58" s="22"/>
      <c r="M58" s="22"/>
    </row>
    <row r="59" spans="1:14" s="2" customFormat="1" x14ac:dyDescent="0.25">
      <c r="A59" s="3"/>
      <c r="B59" s="3"/>
      <c r="C59" s="3"/>
      <c r="D59" s="3"/>
      <c r="E59" s="3"/>
      <c r="H59" s="93"/>
      <c r="J59" s="22"/>
      <c r="K59" s="22"/>
      <c r="L59" s="22"/>
      <c r="M59" s="22"/>
    </row>
    <row r="60" spans="1:14" x14ac:dyDescent="0.25">
      <c r="H60" s="91"/>
      <c r="N60" s="2"/>
    </row>
    <row r="61" spans="1:14" x14ac:dyDescent="0.25">
      <c r="H61" s="91"/>
      <c r="N61" s="2"/>
    </row>
    <row r="62" spans="1:14" x14ac:dyDescent="0.25">
      <c r="H62" s="91"/>
      <c r="N62" s="2"/>
    </row>
    <row r="63" spans="1:14" x14ac:dyDescent="0.25">
      <c r="H63" s="91"/>
      <c r="N63" s="2"/>
    </row>
    <row r="64" spans="1:14" x14ac:dyDescent="0.25">
      <c r="H64" s="91"/>
      <c r="N64" s="2"/>
    </row>
    <row r="65" spans="8:14" x14ac:dyDescent="0.25">
      <c r="H65" s="91"/>
      <c r="N65" s="2"/>
    </row>
    <row r="66" spans="8:14" x14ac:dyDescent="0.25">
      <c r="H66" s="91"/>
      <c r="N66" s="2"/>
    </row>
    <row r="67" spans="8:14" x14ac:dyDescent="0.25">
      <c r="H67" s="91"/>
      <c r="N67" s="2"/>
    </row>
    <row r="68" spans="8:14" x14ac:dyDescent="0.25">
      <c r="H68" s="91"/>
      <c r="N68" s="2"/>
    </row>
    <row r="69" spans="8:14" x14ac:dyDescent="0.25">
      <c r="H69" s="91"/>
      <c r="N69" s="2"/>
    </row>
    <row r="70" spans="8:14" x14ac:dyDescent="0.25">
      <c r="H70" s="91"/>
      <c r="N70" s="2"/>
    </row>
    <row r="71" spans="8:14" x14ac:dyDescent="0.25">
      <c r="H71" s="91"/>
      <c r="N71" s="2"/>
    </row>
    <row r="72" spans="8:14" x14ac:dyDescent="0.25">
      <c r="H72" s="91"/>
      <c r="N72" s="2"/>
    </row>
    <row r="73" spans="8:14" x14ac:dyDescent="0.25">
      <c r="H73" s="91"/>
      <c r="N73" s="2"/>
    </row>
    <row r="74" spans="8:14" x14ac:dyDescent="0.25">
      <c r="H74" s="91"/>
      <c r="N74" s="2"/>
    </row>
    <row r="75" spans="8:14" x14ac:dyDescent="0.25">
      <c r="H75" s="91"/>
      <c r="N75" s="2"/>
    </row>
    <row r="76" spans="8:14" x14ac:dyDescent="0.25">
      <c r="H76" s="91"/>
      <c r="N76" s="2"/>
    </row>
    <row r="77" spans="8:14" x14ac:dyDescent="0.25">
      <c r="H77" s="91"/>
      <c r="N77" s="2"/>
    </row>
    <row r="78" spans="8:14" x14ac:dyDescent="0.25">
      <c r="H78" s="91"/>
    </row>
    <row r="79" spans="8:14" x14ac:dyDescent="0.25">
      <c r="H79" s="91"/>
    </row>
    <row r="80" spans="8:14" x14ac:dyDescent="0.25">
      <c r="H80" s="91"/>
    </row>
    <row r="81" spans="8:8" x14ac:dyDescent="0.25">
      <c r="H81" s="91"/>
    </row>
    <row r="82" spans="8:8" x14ac:dyDescent="0.25">
      <c r="H82" s="91"/>
    </row>
    <row r="83" spans="8:8" x14ac:dyDescent="0.25">
      <c r="H83" s="91"/>
    </row>
    <row r="84" spans="8:8" x14ac:dyDescent="0.25">
      <c r="H84" s="91"/>
    </row>
    <row r="85" spans="8:8" x14ac:dyDescent="0.25">
      <c r="H85" s="91"/>
    </row>
    <row r="86" spans="8:8" x14ac:dyDescent="0.25">
      <c r="H86" s="91"/>
    </row>
    <row r="87" spans="8:8" x14ac:dyDescent="0.25">
      <c r="H87" s="91"/>
    </row>
    <row r="88" spans="8:8" x14ac:dyDescent="0.25">
      <c r="H88" s="91"/>
    </row>
    <row r="89" spans="8:8" x14ac:dyDescent="0.25">
      <c r="H89" s="91"/>
    </row>
    <row r="90" spans="8:8" x14ac:dyDescent="0.25">
      <c r="H90" s="91"/>
    </row>
    <row r="91" spans="8:8" x14ac:dyDescent="0.25">
      <c r="H91" s="91"/>
    </row>
    <row r="92" spans="8:8" x14ac:dyDescent="0.25">
      <c r="H92" s="91"/>
    </row>
    <row r="93" spans="8:8" x14ac:dyDescent="0.25">
      <c r="H93" s="91"/>
    </row>
    <row r="94" spans="8:8" x14ac:dyDescent="0.25">
      <c r="H94" s="91"/>
    </row>
    <row r="95" spans="8:8" x14ac:dyDescent="0.25">
      <c r="H95" s="91"/>
    </row>
    <row r="96" spans="8:8" x14ac:dyDescent="0.25">
      <c r="H96" s="91"/>
    </row>
    <row r="97" spans="8:8" x14ac:dyDescent="0.25">
      <c r="H97" s="91"/>
    </row>
    <row r="98" spans="8:8" x14ac:dyDescent="0.25">
      <c r="H98" s="91"/>
    </row>
    <row r="99" spans="8:8" x14ac:dyDescent="0.25">
      <c r="H99" s="91"/>
    </row>
    <row r="100" spans="8:8" x14ac:dyDescent="0.25">
      <c r="H100" s="91"/>
    </row>
    <row r="101" spans="8:8" x14ac:dyDescent="0.25">
      <c r="H101" s="91"/>
    </row>
    <row r="102" spans="8:8" x14ac:dyDescent="0.25">
      <c r="H102" s="91"/>
    </row>
    <row r="103" spans="8:8" x14ac:dyDescent="0.25">
      <c r="H103" s="91"/>
    </row>
    <row r="104" spans="8:8" x14ac:dyDescent="0.25">
      <c r="H104" s="91"/>
    </row>
    <row r="105" spans="8:8" x14ac:dyDescent="0.25">
      <c r="H105" s="91"/>
    </row>
    <row r="106" spans="8:8" x14ac:dyDescent="0.25">
      <c r="H106" s="91"/>
    </row>
    <row r="107" spans="8:8" x14ac:dyDescent="0.25">
      <c r="H107" s="91"/>
    </row>
    <row r="108" spans="8:8" x14ac:dyDescent="0.25">
      <c r="H108" s="91"/>
    </row>
    <row r="109" spans="8:8" x14ac:dyDescent="0.25">
      <c r="H109" s="91"/>
    </row>
    <row r="110" spans="8:8" x14ac:dyDescent="0.25">
      <c r="H110" s="91"/>
    </row>
    <row r="111" spans="8:8" x14ac:dyDescent="0.25">
      <c r="H111" s="91"/>
    </row>
    <row r="112" spans="8:8" x14ac:dyDescent="0.25">
      <c r="H112" s="91"/>
    </row>
    <row r="113" spans="8:8" x14ac:dyDescent="0.25">
      <c r="H113" s="91"/>
    </row>
    <row r="114" spans="8:8" x14ac:dyDescent="0.25">
      <c r="H114" s="91"/>
    </row>
    <row r="115" spans="8:8" x14ac:dyDescent="0.25">
      <c r="H115" s="91"/>
    </row>
  </sheetData>
  <mergeCells count="67">
    <mergeCell ref="A23:A24"/>
    <mergeCell ref="B23:B24"/>
    <mergeCell ref="C23:C24"/>
    <mergeCell ref="A9:A10"/>
    <mergeCell ref="A19:A20"/>
    <mergeCell ref="B19:B20"/>
    <mergeCell ref="C19:C20"/>
    <mergeCell ref="A21:A22"/>
    <mergeCell ref="B21:B22"/>
    <mergeCell ref="C21:C22"/>
    <mergeCell ref="A15:A16"/>
    <mergeCell ref="B15:B16"/>
    <mergeCell ref="C15:C16"/>
    <mergeCell ref="A17:A18"/>
    <mergeCell ref="B17:B18"/>
    <mergeCell ref="C17:C18"/>
    <mergeCell ref="C9:C10"/>
    <mergeCell ref="A11:A12"/>
    <mergeCell ref="B11:B12"/>
    <mergeCell ref="C11:C12"/>
    <mergeCell ref="A13:A14"/>
    <mergeCell ref="B13:B14"/>
    <mergeCell ref="C13:C14"/>
    <mergeCell ref="A1:B1"/>
    <mergeCell ref="C1:L1"/>
    <mergeCell ref="D28:E28"/>
    <mergeCell ref="A35:C35"/>
    <mergeCell ref="A3:A4"/>
    <mergeCell ref="B3:B4"/>
    <mergeCell ref="C3:C4"/>
    <mergeCell ref="A5:A6"/>
    <mergeCell ref="B5:B6"/>
    <mergeCell ref="C5:C6"/>
    <mergeCell ref="A7:A8"/>
    <mergeCell ref="B7:B8"/>
    <mergeCell ref="C7:C8"/>
    <mergeCell ref="L3:L4"/>
    <mergeCell ref="L5:L6"/>
    <mergeCell ref="B9:B10"/>
    <mergeCell ref="H36:I36"/>
    <mergeCell ref="A48:C48"/>
    <mergeCell ref="A28:A29"/>
    <mergeCell ref="B28:C28"/>
    <mergeCell ref="F36:G36"/>
    <mergeCell ref="A58:C58"/>
    <mergeCell ref="A55:C55"/>
    <mergeCell ref="A56:C56"/>
    <mergeCell ref="A57:C57"/>
    <mergeCell ref="A54:C54"/>
    <mergeCell ref="A50:C50"/>
    <mergeCell ref="A51:C51"/>
    <mergeCell ref="A52:C52"/>
    <mergeCell ref="A53:C53"/>
    <mergeCell ref="E36:E37"/>
    <mergeCell ref="A36:A37"/>
    <mergeCell ref="B36:B37"/>
    <mergeCell ref="C36:C37"/>
    <mergeCell ref="A49:C49"/>
    <mergeCell ref="L17:L18"/>
    <mergeCell ref="L19:L20"/>
    <mergeCell ref="L21:L22"/>
    <mergeCell ref="L23:L24"/>
    <mergeCell ref="L7:L8"/>
    <mergeCell ref="L9:L10"/>
    <mergeCell ref="L11:L12"/>
    <mergeCell ref="L13:L14"/>
    <mergeCell ref="L15:L16"/>
  </mergeCells>
  <conditionalFormatting sqref="C26 H26">
    <cfRule type="containsText" dxfId="149" priority="70" operator="containsText" text="Cleared">
      <formula>NOT(ISERROR(SEARCH("Cleared",C26)))</formula>
    </cfRule>
  </conditionalFormatting>
  <conditionalFormatting sqref="C26 H26">
    <cfRule type="containsText" dxfId="148" priority="69" operator="containsText" text="Reworded">
      <formula>NOT(ISERROR(SEARCH("Reworded",C26)))</formula>
    </cfRule>
  </conditionalFormatting>
  <conditionalFormatting sqref="I25">
    <cfRule type="containsText" dxfId="147" priority="52" operator="containsText" text="Cleared">
      <formula>NOT(ISERROR(SEARCH("Cleared",I25)))</formula>
    </cfRule>
  </conditionalFormatting>
  <conditionalFormatting sqref="I25">
    <cfRule type="containsText" dxfId="146" priority="51" operator="containsText" text="Reworded">
      <formula>NOT(ISERROR(SEARCH("Reworded",I25)))</formula>
    </cfRule>
  </conditionalFormatting>
  <conditionalFormatting sqref="A3:K3 D4:K4 A5 A7 A9 A11 A13 A15 A17 A19 A21 A23">
    <cfRule type="expression" dxfId="145" priority="50">
      <formula>$L3="Remove"</formula>
    </cfRule>
  </conditionalFormatting>
  <conditionalFormatting sqref="B5:K5 D6:K6">
    <cfRule type="expression" dxfId="144" priority="39">
      <formula>$L5="Remove"</formula>
    </cfRule>
  </conditionalFormatting>
  <conditionalFormatting sqref="B11:K11 D12:K12">
    <cfRule type="expression" dxfId="143" priority="36">
      <formula>$L11="Remove"</formula>
    </cfRule>
  </conditionalFormatting>
  <conditionalFormatting sqref="B15:K15 D16:K16">
    <cfRule type="expression" dxfId="142" priority="34">
      <formula>$L15="Remove"</formula>
    </cfRule>
  </conditionalFormatting>
  <conditionalFormatting sqref="D8:K8 B7:K7">
    <cfRule type="expression" dxfId="141" priority="38">
      <formula>$L7="Remove"</formula>
    </cfRule>
  </conditionalFormatting>
  <conditionalFormatting sqref="C23:K23 D24:K24">
    <cfRule type="expression" dxfId="140" priority="30">
      <formula>$L23="Remove"</formula>
    </cfRule>
  </conditionalFormatting>
  <conditionalFormatting sqref="B9:K9 D10:K10">
    <cfRule type="expression" dxfId="139" priority="37">
      <formula>$L9="Remove"</formula>
    </cfRule>
  </conditionalFormatting>
  <conditionalFormatting sqref="B13:K13 D14:K14">
    <cfRule type="expression" dxfId="138" priority="35">
      <formula>$L13="Remove"</formula>
    </cfRule>
  </conditionalFormatting>
  <conditionalFormatting sqref="B17:K17 D18:K18">
    <cfRule type="expression" dxfId="137" priority="33">
      <formula>$L17="Remove"</formula>
    </cfRule>
  </conditionalFormatting>
  <conditionalFormatting sqref="B19:K19 D20:K20">
    <cfRule type="expression" dxfId="136" priority="32">
      <formula>$L19="Remove"</formula>
    </cfRule>
  </conditionalFormatting>
  <conditionalFormatting sqref="D22:K22 B21:K21">
    <cfRule type="expression" dxfId="135" priority="31">
      <formula>$L21="Remove"</formula>
    </cfRule>
  </conditionalFormatting>
  <conditionalFormatting sqref="L3:M3 L5:M5">
    <cfRule type="expression" dxfId="134" priority="29">
      <formula>$L3="Remove"</formula>
    </cfRule>
  </conditionalFormatting>
  <conditionalFormatting sqref="L7:M7">
    <cfRule type="expression" dxfId="133" priority="27">
      <formula>$L7="Remove"</formula>
    </cfRule>
  </conditionalFormatting>
  <conditionalFormatting sqref="L9:M9">
    <cfRule type="expression" dxfId="132" priority="26">
      <formula>$L9="Remove"</formula>
    </cfRule>
  </conditionalFormatting>
  <conditionalFormatting sqref="L11:M11">
    <cfRule type="expression" dxfId="131" priority="25">
      <formula>$L11="Remove"</formula>
    </cfRule>
  </conditionalFormatting>
  <conditionalFormatting sqref="L13:M13">
    <cfRule type="expression" dxfId="130" priority="24">
      <formula>$L13="Remove"</formula>
    </cfRule>
  </conditionalFormatting>
  <conditionalFormatting sqref="L15:M15">
    <cfRule type="expression" dxfId="129" priority="23">
      <formula>$L15="Remove"</formula>
    </cfRule>
  </conditionalFormatting>
  <conditionalFormatting sqref="L17:M17">
    <cfRule type="expression" dxfId="128" priority="22">
      <formula>$L17="Remove"</formula>
    </cfRule>
  </conditionalFormatting>
  <conditionalFormatting sqref="L21:M21">
    <cfRule type="expression" dxfId="127" priority="20">
      <formula>$L21="Remove"</formula>
    </cfRule>
  </conditionalFormatting>
  <conditionalFormatting sqref="L23:M23">
    <cfRule type="expression" dxfId="126" priority="19">
      <formula>$L23="Remove"</formula>
    </cfRule>
  </conditionalFormatting>
  <conditionalFormatting sqref="B23">
    <cfRule type="expression" dxfId="125" priority="2">
      <formula>$L23="Remove"</formula>
    </cfRule>
  </conditionalFormatting>
  <conditionalFormatting sqref="L19:M19">
    <cfRule type="expression" dxfId="124" priority="1">
      <formula>$L19="Remove"</formula>
    </cfRule>
  </conditionalFormatting>
  <dataValidations count="1">
    <dataValidation type="list" allowBlank="1" showInputMessage="1" showErrorMessage="1" sqref="D25 B5:B18 B21:B22">
      <formula1>QuestionsRange</formula1>
    </dataValidation>
  </dataValidations>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4"/>
  <sheetViews>
    <sheetView showGridLines="0" zoomScale="82" zoomScaleNormal="82" workbookViewId="0">
      <pane xSplit="3" ySplit="2" topLeftCell="E3" activePane="bottomRight" state="frozen"/>
      <selection pane="topRight" activeCell="D1" sqref="D1"/>
      <selection pane="bottomLeft" activeCell="A3" sqref="A3"/>
      <selection pane="bottomRight" sqref="A1:B1"/>
    </sheetView>
  </sheetViews>
  <sheetFormatPr defaultColWidth="46" defaultRowHeight="15" x14ac:dyDescent="0.25"/>
  <cols>
    <col min="1" max="1" width="9.42578125" customWidth="1"/>
    <col min="2" max="2" width="14.85546875" customWidth="1"/>
    <col min="3" max="3" width="63.140625" customWidth="1"/>
    <col min="4" max="4" width="29.5703125" customWidth="1"/>
    <col min="5" max="5" width="26.42578125" bestFit="1" customWidth="1"/>
    <col min="6" max="6" width="22.5703125" bestFit="1" customWidth="1"/>
    <col min="7" max="7" width="20.42578125" bestFit="1" customWidth="1"/>
    <col min="8" max="8" width="27.140625" customWidth="1"/>
    <col min="9" max="9" width="28.7109375" bestFit="1" customWidth="1"/>
    <col min="10" max="11" width="8.42578125" bestFit="1" customWidth="1"/>
    <col min="12" max="12" width="30.7109375" customWidth="1"/>
    <col min="13" max="13" width="30.7109375" hidden="1" customWidth="1"/>
    <col min="14" max="14" width="14.5703125" style="169" hidden="1" customWidth="1"/>
  </cols>
  <sheetData>
    <row r="1" spans="1:14" s="3" customFormat="1" ht="48" customHeight="1" x14ac:dyDescent="0.25">
      <c r="A1" s="358" t="s">
        <v>215</v>
      </c>
      <c r="B1" s="358"/>
      <c r="C1" s="455" t="s">
        <v>266</v>
      </c>
      <c r="D1" s="456"/>
      <c r="E1" s="456"/>
      <c r="F1" s="456"/>
      <c r="G1" s="456"/>
      <c r="H1" s="456"/>
      <c r="I1" s="456"/>
      <c r="J1" s="456"/>
      <c r="K1" s="456"/>
      <c r="L1" s="456"/>
      <c r="M1" s="200"/>
      <c r="N1" s="91"/>
    </row>
    <row r="2" spans="1:14" s="68" customFormat="1" ht="23.25" customHeight="1" x14ac:dyDescent="0.25">
      <c r="A2" s="94" t="s">
        <v>13</v>
      </c>
      <c r="B2" s="95" t="s">
        <v>15</v>
      </c>
      <c r="C2" s="95" t="s">
        <v>0</v>
      </c>
      <c r="D2" s="95" t="s">
        <v>279</v>
      </c>
      <c r="E2" s="95" t="s">
        <v>280</v>
      </c>
      <c r="F2" s="95" t="s">
        <v>281</v>
      </c>
      <c r="G2" s="95" t="s">
        <v>282</v>
      </c>
      <c r="H2" s="95" t="s">
        <v>283</v>
      </c>
      <c r="I2" s="95" t="s">
        <v>284</v>
      </c>
      <c r="J2" s="95" t="s">
        <v>285</v>
      </c>
      <c r="K2" s="95" t="s">
        <v>286</v>
      </c>
      <c r="L2" s="124" t="s">
        <v>278</v>
      </c>
      <c r="M2" s="195"/>
      <c r="N2" s="169"/>
    </row>
    <row r="3" spans="1:14" ht="30.75" customHeight="1" x14ac:dyDescent="0.25">
      <c r="A3" s="369">
        <v>1</v>
      </c>
      <c r="B3" s="398" t="s">
        <v>200</v>
      </c>
      <c r="C3" s="327" t="s">
        <v>336</v>
      </c>
      <c r="D3" s="18" t="s">
        <v>258</v>
      </c>
      <c r="E3" s="18" t="s">
        <v>148</v>
      </c>
      <c r="F3" s="18" t="s">
        <v>257</v>
      </c>
      <c r="G3" s="18" t="s">
        <v>275</v>
      </c>
      <c r="H3" s="18"/>
      <c r="I3" s="18"/>
      <c r="J3" s="18"/>
      <c r="K3" s="103"/>
      <c r="L3" s="351"/>
      <c r="M3" s="196"/>
      <c r="N3" s="93"/>
    </row>
    <row r="4" spans="1:14" ht="30.75" customHeight="1" x14ac:dyDescent="0.25">
      <c r="A4" s="370"/>
      <c r="B4" s="396"/>
      <c r="C4" s="328"/>
      <c r="D4" s="132"/>
      <c r="E4" s="132"/>
      <c r="F4" s="132"/>
      <c r="G4" s="134"/>
      <c r="H4" s="132"/>
      <c r="I4" s="132"/>
      <c r="J4" s="132"/>
      <c r="K4" s="136"/>
      <c r="L4" s="348"/>
      <c r="M4" s="196">
        <v>1</v>
      </c>
      <c r="N4" s="167">
        <f>IF(COUNTA(D4:K4)&gt;0,B3,0)</f>
        <v>0</v>
      </c>
    </row>
    <row r="5" spans="1:14" ht="30.75" customHeight="1" x14ac:dyDescent="0.25">
      <c r="A5" s="373">
        <v>2</v>
      </c>
      <c r="B5" s="390" t="s">
        <v>200</v>
      </c>
      <c r="C5" s="423" t="s">
        <v>454</v>
      </c>
      <c r="D5" s="121" t="s">
        <v>204</v>
      </c>
      <c r="E5" s="121" t="s">
        <v>205</v>
      </c>
      <c r="F5" s="121" t="s">
        <v>206</v>
      </c>
      <c r="G5" s="121" t="s">
        <v>275</v>
      </c>
      <c r="H5" s="121" t="s">
        <v>337</v>
      </c>
      <c r="I5" s="121" t="s">
        <v>318</v>
      </c>
      <c r="J5" s="121"/>
      <c r="K5" s="126"/>
      <c r="L5" s="345"/>
      <c r="M5" s="197"/>
      <c r="N5" s="91"/>
    </row>
    <row r="6" spans="1:14" ht="30.75" customHeight="1" x14ac:dyDescent="0.25">
      <c r="A6" s="374"/>
      <c r="B6" s="391"/>
      <c r="C6" s="332"/>
      <c r="D6" s="131"/>
      <c r="E6" s="131"/>
      <c r="F6" s="131"/>
      <c r="G6" s="133"/>
      <c r="H6" s="131"/>
      <c r="I6" s="131"/>
      <c r="J6" s="131"/>
      <c r="K6" s="137"/>
      <c r="L6" s="346"/>
      <c r="M6" s="197">
        <f>M4+1</f>
        <v>2</v>
      </c>
      <c r="N6" s="167">
        <f>IF(COUNTA(D6:K6)&gt;0,B5,0)</f>
        <v>0</v>
      </c>
    </row>
    <row r="7" spans="1:14" ht="30.75" customHeight="1" x14ac:dyDescent="0.25">
      <c r="A7" s="369">
        <v>3</v>
      </c>
      <c r="B7" s="398" t="s">
        <v>200</v>
      </c>
      <c r="C7" s="327" t="s">
        <v>338</v>
      </c>
      <c r="D7" s="18" t="s">
        <v>149</v>
      </c>
      <c r="E7" s="18" t="s">
        <v>150</v>
      </c>
      <c r="F7" s="18" t="s">
        <v>318</v>
      </c>
      <c r="G7" s="18" t="s">
        <v>275</v>
      </c>
      <c r="H7" s="18"/>
      <c r="I7" s="18"/>
      <c r="J7" s="18"/>
      <c r="K7" s="103"/>
      <c r="L7" s="347"/>
      <c r="M7" s="196"/>
      <c r="N7" s="91"/>
    </row>
    <row r="8" spans="1:14" ht="30.75" customHeight="1" x14ac:dyDescent="0.25">
      <c r="A8" s="370"/>
      <c r="B8" s="396"/>
      <c r="C8" s="328"/>
      <c r="D8" s="132"/>
      <c r="E8" s="132"/>
      <c r="F8" s="132"/>
      <c r="G8" s="134"/>
      <c r="H8" s="132"/>
      <c r="I8" s="132"/>
      <c r="J8" s="132"/>
      <c r="K8" s="136"/>
      <c r="L8" s="348"/>
      <c r="M8" s="197">
        <f>M6+1</f>
        <v>3</v>
      </c>
      <c r="N8" s="167">
        <f>IF(COUNTA(D8:K8)&gt;0,B7,0)</f>
        <v>0</v>
      </c>
    </row>
    <row r="9" spans="1:14" ht="30.75" customHeight="1" x14ac:dyDescent="0.25">
      <c r="A9" s="373">
        <v>4</v>
      </c>
      <c r="B9" s="390" t="s">
        <v>200</v>
      </c>
      <c r="C9" s="423" t="s">
        <v>342</v>
      </c>
      <c r="D9" s="121" t="s">
        <v>208</v>
      </c>
      <c r="E9" s="121" t="s">
        <v>147</v>
      </c>
      <c r="F9" s="121" t="s">
        <v>320</v>
      </c>
      <c r="G9" s="121" t="s">
        <v>275</v>
      </c>
      <c r="H9" s="121" t="s">
        <v>319</v>
      </c>
      <c r="I9" s="121"/>
      <c r="J9" s="121"/>
      <c r="K9" s="126"/>
      <c r="L9" s="453"/>
      <c r="M9" s="201"/>
      <c r="N9" s="91"/>
    </row>
    <row r="10" spans="1:14" ht="48" customHeight="1" x14ac:dyDescent="0.25">
      <c r="A10" s="374"/>
      <c r="B10" s="391"/>
      <c r="C10" s="332"/>
      <c r="D10" s="131"/>
      <c r="E10" s="131"/>
      <c r="F10" s="131"/>
      <c r="G10" s="133"/>
      <c r="H10" s="131"/>
      <c r="I10" s="131"/>
      <c r="J10" s="131"/>
      <c r="K10" s="137"/>
      <c r="L10" s="454"/>
      <c r="M10" s="197">
        <f>M8+1</f>
        <v>4</v>
      </c>
      <c r="N10" s="167">
        <f>IF(COUNTA(D10:K10)&gt;0,B9,0)</f>
        <v>0</v>
      </c>
    </row>
    <row r="11" spans="1:14" ht="30.75" customHeight="1" x14ac:dyDescent="0.25">
      <c r="A11" s="369">
        <v>5</v>
      </c>
      <c r="B11" s="398" t="s">
        <v>200</v>
      </c>
      <c r="C11" s="327" t="s">
        <v>146</v>
      </c>
      <c r="D11" s="18" t="s">
        <v>208</v>
      </c>
      <c r="E11" s="18" t="s">
        <v>147</v>
      </c>
      <c r="F11" s="18" t="s">
        <v>303</v>
      </c>
      <c r="G11" s="18" t="s">
        <v>275</v>
      </c>
      <c r="H11" s="18"/>
      <c r="I11" s="18"/>
      <c r="J11" s="18"/>
      <c r="K11" s="103"/>
      <c r="L11" s="347"/>
      <c r="M11" s="196"/>
      <c r="N11" s="91"/>
    </row>
    <row r="12" spans="1:14" ht="30.75" customHeight="1" x14ac:dyDescent="0.25">
      <c r="A12" s="370"/>
      <c r="B12" s="396"/>
      <c r="C12" s="328"/>
      <c r="D12" s="132"/>
      <c r="E12" s="132"/>
      <c r="F12" s="132"/>
      <c r="G12" s="134"/>
      <c r="H12" s="132"/>
      <c r="I12" s="132"/>
      <c r="J12" s="132"/>
      <c r="K12" s="136"/>
      <c r="L12" s="348"/>
      <c r="M12" s="197">
        <f>M10+1</f>
        <v>5</v>
      </c>
      <c r="N12" s="167">
        <f>IF(COUNTA(D12:K12)&gt;0,B11,0)</f>
        <v>0</v>
      </c>
    </row>
    <row r="13" spans="1:14" ht="30.75" customHeight="1" x14ac:dyDescent="0.25">
      <c r="A13" s="373">
        <v>6</v>
      </c>
      <c r="B13" s="390" t="s">
        <v>19</v>
      </c>
      <c r="C13" s="423" t="s">
        <v>295</v>
      </c>
      <c r="D13" s="121" t="s">
        <v>20</v>
      </c>
      <c r="E13" s="121" t="s">
        <v>13</v>
      </c>
      <c r="F13" s="121"/>
      <c r="G13" s="121"/>
      <c r="H13" s="121"/>
      <c r="I13" s="121"/>
      <c r="J13" s="121"/>
      <c r="K13" s="126"/>
      <c r="L13" s="345"/>
      <c r="M13" s="197"/>
      <c r="N13" s="91"/>
    </row>
    <row r="14" spans="1:14" ht="30.75" customHeight="1" x14ac:dyDescent="0.25">
      <c r="A14" s="374"/>
      <c r="B14" s="391"/>
      <c r="C14" s="332"/>
      <c r="D14" s="131"/>
      <c r="E14" s="131"/>
      <c r="F14" s="131"/>
      <c r="G14" s="133"/>
      <c r="H14" s="131"/>
      <c r="I14" s="131"/>
      <c r="J14" s="131"/>
      <c r="K14" s="137"/>
      <c r="L14" s="346"/>
      <c r="M14" s="197">
        <f>M12+1</f>
        <v>6</v>
      </c>
      <c r="N14" s="167">
        <f>IF(COUNTA(D14:K14)&gt;0,B13,0)</f>
        <v>0</v>
      </c>
    </row>
    <row r="15" spans="1:14" ht="45.75" customHeight="1" x14ac:dyDescent="0.25">
      <c r="A15" s="369">
        <v>7</v>
      </c>
      <c r="B15" s="398" t="s">
        <v>200</v>
      </c>
      <c r="C15" s="327" t="s">
        <v>339</v>
      </c>
      <c r="D15" s="18" t="s">
        <v>152</v>
      </c>
      <c r="E15" s="18" t="s">
        <v>153</v>
      </c>
      <c r="F15" s="18" t="s">
        <v>154</v>
      </c>
      <c r="G15" s="18" t="s">
        <v>155</v>
      </c>
      <c r="H15" s="18" t="s">
        <v>156</v>
      </c>
      <c r="I15" s="18" t="s">
        <v>157</v>
      </c>
      <c r="J15" s="18" t="s">
        <v>340</v>
      </c>
      <c r="K15" s="103" t="s">
        <v>275</v>
      </c>
      <c r="L15" s="347"/>
      <c r="M15" s="196"/>
      <c r="N15" s="91"/>
    </row>
    <row r="16" spans="1:14" ht="35.25" customHeight="1" x14ac:dyDescent="0.25">
      <c r="A16" s="370"/>
      <c r="B16" s="396"/>
      <c r="C16" s="328"/>
      <c r="D16" s="132"/>
      <c r="E16" s="132"/>
      <c r="F16" s="132"/>
      <c r="G16" s="134"/>
      <c r="H16" s="132"/>
      <c r="I16" s="132"/>
      <c r="J16" s="132"/>
      <c r="K16" s="136"/>
      <c r="L16" s="348"/>
      <c r="M16" s="197">
        <f>M14+1</f>
        <v>7</v>
      </c>
      <c r="N16" s="167">
        <f>IF(COUNTA(D16:K16)&gt;0,B15,0)</f>
        <v>0</v>
      </c>
    </row>
    <row r="17" spans="1:14" ht="30.75" customHeight="1" x14ac:dyDescent="0.25">
      <c r="A17" s="373">
        <v>8</v>
      </c>
      <c r="B17" s="390" t="s">
        <v>200</v>
      </c>
      <c r="C17" s="423" t="s">
        <v>274</v>
      </c>
      <c r="D17" s="127">
        <v>0.25</v>
      </c>
      <c r="E17" s="127">
        <v>0.5</v>
      </c>
      <c r="F17" s="121" t="s">
        <v>273</v>
      </c>
      <c r="G17" s="121" t="s">
        <v>275</v>
      </c>
      <c r="H17" s="121"/>
      <c r="I17" s="121"/>
      <c r="J17" s="121"/>
      <c r="K17" s="126"/>
      <c r="L17" s="345"/>
      <c r="M17" s="197"/>
      <c r="N17" s="91"/>
    </row>
    <row r="18" spans="1:14" ht="30.75" customHeight="1" x14ac:dyDescent="0.25">
      <c r="A18" s="374"/>
      <c r="B18" s="391"/>
      <c r="C18" s="332"/>
      <c r="D18" s="131"/>
      <c r="E18" s="131"/>
      <c r="F18" s="131"/>
      <c r="G18" s="133"/>
      <c r="H18" s="131"/>
      <c r="I18" s="131"/>
      <c r="J18" s="131"/>
      <c r="K18" s="137"/>
      <c r="L18" s="346"/>
      <c r="M18" s="197">
        <f>M16+1</f>
        <v>8</v>
      </c>
      <c r="N18" s="167">
        <f>IF(COUNTA(D18:K18)&gt;0,B17,0)</f>
        <v>0</v>
      </c>
    </row>
    <row r="19" spans="1:14" ht="30.75" customHeight="1" x14ac:dyDescent="0.25">
      <c r="A19" s="369">
        <v>9</v>
      </c>
      <c r="B19" s="398" t="s">
        <v>19</v>
      </c>
      <c r="C19" s="327" t="s">
        <v>174</v>
      </c>
      <c r="D19" s="18" t="s">
        <v>20</v>
      </c>
      <c r="E19" s="18" t="s">
        <v>13</v>
      </c>
      <c r="F19" s="18"/>
      <c r="G19" s="18"/>
      <c r="H19" s="18"/>
      <c r="I19" s="18"/>
      <c r="J19" s="18"/>
      <c r="K19" s="103"/>
      <c r="L19" s="347"/>
      <c r="M19" s="196"/>
      <c r="N19" s="91"/>
    </row>
    <row r="20" spans="1:14" ht="30.75" customHeight="1" x14ac:dyDescent="0.25">
      <c r="A20" s="370"/>
      <c r="B20" s="396"/>
      <c r="C20" s="328"/>
      <c r="D20" s="132"/>
      <c r="E20" s="132"/>
      <c r="F20" s="132"/>
      <c r="G20" s="134"/>
      <c r="H20" s="132"/>
      <c r="I20" s="132"/>
      <c r="J20" s="132"/>
      <c r="K20" s="136"/>
      <c r="L20" s="348"/>
      <c r="M20" s="197">
        <f>M18+1</f>
        <v>9</v>
      </c>
      <c r="N20" s="167">
        <f>IF(COUNTA(D20:K20)&gt;0,B19,0)</f>
        <v>0</v>
      </c>
    </row>
    <row r="21" spans="1:14" ht="30.75" customHeight="1" x14ac:dyDescent="0.25">
      <c r="A21" s="373">
        <v>10</v>
      </c>
      <c r="B21" s="390" t="s">
        <v>200</v>
      </c>
      <c r="C21" s="423" t="s">
        <v>343</v>
      </c>
      <c r="D21" s="121" t="s">
        <v>49</v>
      </c>
      <c r="E21" s="121" t="s">
        <v>112</v>
      </c>
      <c r="F21" s="121" t="s">
        <v>158</v>
      </c>
      <c r="G21" s="121" t="s">
        <v>159</v>
      </c>
      <c r="H21" s="121" t="s">
        <v>275</v>
      </c>
      <c r="I21" s="121"/>
      <c r="J21" s="121"/>
      <c r="K21" s="126"/>
      <c r="L21" s="345"/>
      <c r="M21" s="197"/>
      <c r="N21" s="91"/>
    </row>
    <row r="22" spans="1:14" ht="30.75" customHeight="1" x14ac:dyDescent="0.25">
      <c r="A22" s="374"/>
      <c r="B22" s="391"/>
      <c r="C22" s="332"/>
      <c r="D22" s="131"/>
      <c r="E22" s="131"/>
      <c r="F22" s="131"/>
      <c r="G22" s="133"/>
      <c r="H22" s="131"/>
      <c r="I22" s="131"/>
      <c r="J22" s="131"/>
      <c r="K22" s="137"/>
      <c r="L22" s="346"/>
      <c r="M22" s="197">
        <f>M20+1</f>
        <v>10</v>
      </c>
      <c r="N22" s="167">
        <f>IF(COUNTA(D22:K22)&gt;0,B21,0)</f>
        <v>0</v>
      </c>
    </row>
    <row r="23" spans="1:14" ht="45" x14ac:dyDescent="0.25">
      <c r="A23" s="369">
        <v>11</v>
      </c>
      <c r="B23" s="398" t="s">
        <v>200</v>
      </c>
      <c r="C23" s="327" t="s">
        <v>56</v>
      </c>
      <c r="D23" s="18" t="s">
        <v>260</v>
      </c>
      <c r="E23" s="18" t="s">
        <v>261</v>
      </c>
      <c r="F23" s="18" t="s">
        <v>262</v>
      </c>
      <c r="G23" s="18" t="s">
        <v>263</v>
      </c>
      <c r="H23" s="18" t="s">
        <v>264</v>
      </c>
      <c r="I23" s="18" t="s">
        <v>275</v>
      </c>
      <c r="J23" s="18"/>
      <c r="K23" s="103"/>
      <c r="L23" s="347"/>
      <c r="M23" s="196"/>
      <c r="N23" s="93"/>
    </row>
    <row r="24" spans="1:14" ht="30.75" customHeight="1" x14ac:dyDescent="0.25">
      <c r="A24" s="370"/>
      <c r="B24" s="396"/>
      <c r="C24" s="328"/>
      <c r="D24" s="132"/>
      <c r="E24" s="132"/>
      <c r="F24" s="132"/>
      <c r="G24" s="134"/>
      <c r="H24" s="132"/>
      <c r="I24" s="132"/>
      <c r="J24" s="132"/>
      <c r="K24" s="136"/>
      <c r="L24" s="348"/>
      <c r="M24" s="197">
        <f>M22+1</f>
        <v>11</v>
      </c>
      <c r="N24" s="167">
        <f>IF(COUNTA(D24:K24)&gt;0,B23,0)</f>
        <v>0</v>
      </c>
    </row>
    <row r="25" spans="1:14" ht="30.75" customHeight="1" x14ac:dyDescent="0.25">
      <c r="A25" s="373">
        <v>12</v>
      </c>
      <c r="B25" s="390" t="s">
        <v>200</v>
      </c>
      <c r="C25" s="423" t="s">
        <v>57</v>
      </c>
      <c r="D25" s="121" t="s">
        <v>58</v>
      </c>
      <c r="E25" s="121" t="s">
        <v>59</v>
      </c>
      <c r="F25" s="121" t="s">
        <v>259</v>
      </c>
      <c r="G25" s="121" t="s">
        <v>60</v>
      </c>
      <c r="H25" s="121"/>
      <c r="I25" s="121"/>
      <c r="J25" s="121"/>
      <c r="K25" s="126"/>
      <c r="L25" s="345"/>
      <c r="M25" s="197"/>
      <c r="N25" s="91"/>
    </row>
    <row r="26" spans="1:14" ht="30.75" customHeight="1" x14ac:dyDescent="0.25">
      <c r="A26" s="374"/>
      <c r="B26" s="391"/>
      <c r="C26" s="332"/>
      <c r="D26" s="131"/>
      <c r="E26" s="131"/>
      <c r="F26" s="131"/>
      <c r="G26" s="133"/>
      <c r="H26" s="131"/>
      <c r="I26" s="131"/>
      <c r="J26" s="131"/>
      <c r="K26" s="137"/>
      <c r="L26" s="346"/>
      <c r="M26" s="197">
        <f>M24+1</f>
        <v>12</v>
      </c>
      <c r="N26" s="167">
        <f>IF(COUNTA(D26:K26)&gt;0,B25,0)</f>
        <v>0</v>
      </c>
    </row>
    <row r="27" spans="1:14" ht="30.75" customHeight="1" x14ac:dyDescent="0.25">
      <c r="A27" s="369">
        <v>13</v>
      </c>
      <c r="B27" s="398" t="s">
        <v>200</v>
      </c>
      <c r="C27" s="327" t="s">
        <v>50</v>
      </c>
      <c r="D27" s="18" t="s">
        <v>31</v>
      </c>
      <c r="E27" s="18" t="s">
        <v>32</v>
      </c>
      <c r="F27" s="18" t="s">
        <v>33</v>
      </c>
      <c r="G27" s="18" t="s">
        <v>34</v>
      </c>
      <c r="H27" s="18" t="s">
        <v>275</v>
      </c>
      <c r="I27" s="18"/>
      <c r="J27" s="18"/>
      <c r="K27" s="103"/>
      <c r="L27" s="347"/>
      <c r="M27" s="196"/>
      <c r="N27" s="91"/>
    </row>
    <row r="28" spans="1:14" ht="30.75" customHeight="1" x14ac:dyDescent="0.25">
      <c r="A28" s="370"/>
      <c r="B28" s="396"/>
      <c r="C28" s="328"/>
      <c r="D28" s="132"/>
      <c r="E28" s="132"/>
      <c r="F28" s="132"/>
      <c r="G28" s="134"/>
      <c r="H28" s="132"/>
      <c r="I28" s="132"/>
      <c r="J28" s="132"/>
      <c r="K28" s="136"/>
      <c r="L28" s="348"/>
      <c r="M28" s="197">
        <f>M26+1</f>
        <v>13</v>
      </c>
      <c r="N28" s="167">
        <f>IF(COUNTA(D28:K28)&gt;0,B27,0)</f>
        <v>0</v>
      </c>
    </row>
    <row r="29" spans="1:14" ht="30.75" customHeight="1" x14ac:dyDescent="0.25">
      <c r="A29" s="373">
        <v>14</v>
      </c>
      <c r="B29" s="390" t="s">
        <v>200</v>
      </c>
      <c r="C29" s="423" t="s">
        <v>51</v>
      </c>
      <c r="D29" s="121" t="s">
        <v>31</v>
      </c>
      <c r="E29" s="121" t="s">
        <v>32</v>
      </c>
      <c r="F29" s="121" t="s">
        <v>33</v>
      </c>
      <c r="G29" s="121" t="s">
        <v>34</v>
      </c>
      <c r="H29" s="121" t="s">
        <v>275</v>
      </c>
      <c r="I29" s="121"/>
      <c r="J29" s="121"/>
      <c r="K29" s="126"/>
      <c r="L29" s="345"/>
      <c r="M29" s="197"/>
      <c r="N29" s="91"/>
    </row>
    <row r="30" spans="1:14" ht="30.75" customHeight="1" x14ac:dyDescent="0.25">
      <c r="A30" s="374"/>
      <c r="B30" s="391"/>
      <c r="C30" s="332"/>
      <c r="D30" s="131"/>
      <c r="E30" s="131"/>
      <c r="F30" s="131"/>
      <c r="G30" s="133"/>
      <c r="H30" s="131"/>
      <c r="I30" s="131"/>
      <c r="J30" s="131"/>
      <c r="K30" s="137"/>
      <c r="L30" s="346"/>
      <c r="M30" s="197">
        <f>M28+1</f>
        <v>14</v>
      </c>
      <c r="N30" s="167">
        <f>IF(COUNTA(D30:K30)&gt;0,B29,0)</f>
        <v>0</v>
      </c>
    </row>
    <row r="31" spans="1:14" ht="30.75" customHeight="1" x14ac:dyDescent="0.25">
      <c r="A31" s="369">
        <v>15</v>
      </c>
      <c r="B31" s="398" t="s">
        <v>200</v>
      </c>
      <c r="C31" s="327" t="s">
        <v>52</v>
      </c>
      <c r="D31" s="18" t="s">
        <v>23</v>
      </c>
      <c r="E31" s="18" t="s">
        <v>205</v>
      </c>
      <c r="F31" s="18" t="s">
        <v>63</v>
      </c>
      <c r="G31" s="18" t="s">
        <v>65</v>
      </c>
      <c r="H31" s="18" t="s">
        <v>206</v>
      </c>
      <c r="I31" s="18" t="s">
        <v>275</v>
      </c>
      <c r="J31" s="18"/>
      <c r="K31" s="103"/>
      <c r="L31" s="347"/>
      <c r="M31" s="196"/>
      <c r="N31" s="93"/>
    </row>
    <row r="32" spans="1:14" ht="30.75" customHeight="1" x14ac:dyDescent="0.25">
      <c r="A32" s="370"/>
      <c r="B32" s="396"/>
      <c r="C32" s="328"/>
      <c r="D32" s="132"/>
      <c r="E32" s="132"/>
      <c r="F32" s="132"/>
      <c r="G32" s="134"/>
      <c r="H32" s="132"/>
      <c r="I32" s="132"/>
      <c r="J32" s="132"/>
      <c r="K32" s="136"/>
      <c r="L32" s="348"/>
      <c r="M32" s="197">
        <f>M30+1</f>
        <v>15</v>
      </c>
      <c r="N32" s="167">
        <f>IF(COUNTA(D32:K32)&gt;0,B31,0)</f>
        <v>0</v>
      </c>
    </row>
    <row r="33" spans="1:14" ht="30.75" customHeight="1" x14ac:dyDescent="0.25">
      <c r="A33" s="373">
        <v>16</v>
      </c>
      <c r="B33" s="390" t="s">
        <v>200</v>
      </c>
      <c r="C33" s="423" t="s">
        <v>344</v>
      </c>
      <c r="D33" s="121" t="s">
        <v>160</v>
      </c>
      <c r="E33" s="121" t="s">
        <v>161</v>
      </c>
      <c r="F33" s="121" t="s">
        <v>162</v>
      </c>
      <c r="G33" s="121" t="s">
        <v>163</v>
      </c>
      <c r="H33" s="121" t="s">
        <v>275</v>
      </c>
      <c r="I33" s="121"/>
      <c r="J33" s="121"/>
      <c r="K33" s="126"/>
      <c r="L33" s="345"/>
      <c r="M33" s="197"/>
      <c r="N33" s="91"/>
    </row>
    <row r="34" spans="1:14" ht="30.75" customHeight="1" x14ac:dyDescent="0.25">
      <c r="A34" s="374"/>
      <c r="B34" s="391"/>
      <c r="C34" s="332"/>
      <c r="D34" s="131"/>
      <c r="E34" s="131"/>
      <c r="F34" s="131"/>
      <c r="G34" s="133"/>
      <c r="H34" s="131"/>
      <c r="I34" s="131"/>
      <c r="J34" s="131"/>
      <c r="K34" s="137"/>
      <c r="L34" s="346"/>
      <c r="M34" s="197">
        <f>M32+1</f>
        <v>16</v>
      </c>
      <c r="N34" s="167">
        <f>IF(COUNTA(D34:K34)&gt;0,B33,0)</f>
        <v>0</v>
      </c>
    </row>
    <row r="35" spans="1:14" ht="30.75" customHeight="1" x14ac:dyDescent="0.25">
      <c r="A35" s="369">
        <v>17</v>
      </c>
      <c r="B35" s="398" t="s">
        <v>19</v>
      </c>
      <c r="C35" s="327" t="s">
        <v>345</v>
      </c>
      <c r="D35" s="18" t="s">
        <v>20</v>
      </c>
      <c r="E35" s="18" t="s">
        <v>13</v>
      </c>
      <c r="F35" s="18" t="s">
        <v>275</v>
      </c>
      <c r="G35" s="18"/>
      <c r="H35" s="18"/>
      <c r="I35" s="18"/>
      <c r="J35" s="18"/>
      <c r="K35" s="103"/>
      <c r="L35" s="347"/>
      <c r="M35" s="196"/>
      <c r="N35" s="91"/>
    </row>
    <row r="36" spans="1:14" ht="30.75" customHeight="1" x14ac:dyDescent="0.25">
      <c r="A36" s="370"/>
      <c r="B36" s="396"/>
      <c r="C36" s="328"/>
      <c r="D36" s="132"/>
      <c r="E36" s="132"/>
      <c r="F36" s="132"/>
      <c r="G36" s="134"/>
      <c r="H36" s="132"/>
      <c r="I36" s="132"/>
      <c r="J36" s="132"/>
      <c r="K36" s="136"/>
      <c r="L36" s="348"/>
      <c r="M36" s="197">
        <f>M34+1</f>
        <v>17</v>
      </c>
      <c r="N36" s="167">
        <f>IF(COUNTA(D36:K36)&gt;0,B35,0)</f>
        <v>0</v>
      </c>
    </row>
    <row r="37" spans="1:14" ht="30.75" customHeight="1" x14ac:dyDescent="0.25">
      <c r="A37" s="373">
        <v>18</v>
      </c>
      <c r="B37" s="390" t="s">
        <v>200</v>
      </c>
      <c r="C37" s="423" t="s">
        <v>346</v>
      </c>
      <c r="D37" s="121" t="s">
        <v>313</v>
      </c>
      <c r="E37" s="121" t="s">
        <v>207</v>
      </c>
      <c r="F37" s="121" t="s">
        <v>275</v>
      </c>
      <c r="G37" s="121"/>
      <c r="H37" s="121"/>
      <c r="I37" s="121"/>
      <c r="J37" s="121"/>
      <c r="K37" s="126"/>
      <c r="L37" s="345"/>
      <c r="M37" s="197"/>
      <c r="N37" s="91"/>
    </row>
    <row r="38" spans="1:14" ht="30.75" customHeight="1" x14ac:dyDescent="0.25">
      <c r="A38" s="374"/>
      <c r="B38" s="391"/>
      <c r="C38" s="332"/>
      <c r="D38" s="131"/>
      <c r="E38" s="131"/>
      <c r="F38" s="131"/>
      <c r="G38" s="133"/>
      <c r="H38" s="131"/>
      <c r="I38" s="131"/>
      <c r="J38" s="131"/>
      <c r="K38" s="137"/>
      <c r="L38" s="346"/>
      <c r="M38" s="197">
        <f>M36+1</f>
        <v>18</v>
      </c>
      <c r="N38" s="167">
        <f>IF(COUNTA(D38:K38)&gt;0,B37,0)</f>
        <v>0</v>
      </c>
    </row>
    <row r="39" spans="1:14" ht="30.75" customHeight="1" x14ac:dyDescent="0.25">
      <c r="A39" s="369">
        <v>19</v>
      </c>
      <c r="B39" s="398" t="s">
        <v>200</v>
      </c>
      <c r="C39" s="327" t="s">
        <v>277</v>
      </c>
      <c r="D39" s="18" t="s">
        <v>164</v>
      </c>
      <c r="E39" s="18" t="s">
        <v>165</v>
      </c>
      <c r="F39" s="18" t="s">
        <v>275</v>
      </c>
      <c r="G39" s="18"/>
      <c r="H39" s="18"/>
      <c r="I39" s="18"/>
      <c r="J39" s="18"/>
      <c r="K39" s="103"/>
      <c r="L39" s="347"/>
      <c r="M39" s="196"/>
      <c r="N39" s="93"/>
    </row>
    <row r="40" spans="1:14" ht="30.75" customHeight="1" x14ac:dyDescent="0.25">
      <c r="A40" s="370"/>
      <c r="B40" s="396"/>
      <c r="C40" s="328"/>
      <c r="D40" s="132"/>
      <c r="E40" s="132"/>
      <c r="F40" s="132"/>
      <c r="G40" s="134"/>
      <c r="H40" s="132"/>
      <c r="I40" s="132"/>
      <c r="J40" s="132"/>
      <c r="K40" s="136"/>
      <c r="L40" s="348"/>
      <c r="M40" s="197">
        <f>M38+1</f>
        <v>19</v>
      </c>
      <c r="N40" s="167">
        <f>IF(COUNTA(D40:K40)&gt;0,B39,0)</f>
        <v>0</v>
      </c>
    </row>
    <row r="41" spans="1:14" ht="30.75" customHeight="1" x14ac:dyDescent="0.25">
      <c r="A41" s="373">
        <v>20</v>
      </c>
      <c r="B41" s="390" t="s">
        <v>19</v>
      </c>
      <c r="C41" s="423" t="s">
        <v>347</v>
      </c>
      <c r="D41" s="121" t="s">
        <v>20</v>
      </c>
      <c r="E41" s="121" t="s">
        <v>13</v>
      </c>
      <c r="F41" s="121" t="s">
        <v>341</v>
      </c>
      <c r="G41" s="121"/>
      <c r="H41" s="121"/>
      <c r="I41" s="121"/>
      <c r="J41" s="121"/>
      <c r="K41" s="126"/>
      <c r="L41" s="345"/>
      <c r="M41" s="197"/>
      <c r="N41" s="91"/>
    </row>
    <row r="42" spans="1:14" ht="30.75" customHeight="1" x14ac:dyDescent="0.25">
      <c r="A42" s="374"/>
      <c r="B42" s="391"/>
      <c r="C42" s="332"/>
      <c r="D42" s="131"/>
      <c r="E42" s="131"/>
      <c r="F42" s="131"/>
      <c r="G42" s="133"/>
      <c r="H42" s="131"/>
      <c r="I42" s="131"/>
      <c r="J42" s="131"/>
      <c r="K42" s="137"/>
      <c r="L42" s="346"/>
      <c r="M42" s="197">
        <f>M40+1</f>
        <v>20</v>
      </c>
      <c r="N42" s="167">
        <f>IF(COUNTA(D42:K42)&gt;0,B41,0)</f>
        <v>0</v>
      </c>
    </row>
    <row r="43" spans="1:14" x14ac:dyDescent="0.25">
      <c r="L43" s="138"/>
      <c r="M43" s="138"/>
      <c r="N43" s="91"/>
    </row>
    <row r="44" spans="1:14" x14ac:dyDescent="0.25">
      <c r="L44" s="138"/>
      <c r="M44" s="138"/>
      <c r="N44" s="167"/>
    </row>
    <row r="45" spans="1:14" x14ac:dyDescent="0.25">
      <c r="L45" s="141"/>
      <c r="M45" s="141"/>
      <c r="N45" s="3"/>
    </row>
    <row r="46" spans="1:14" x14ac:dyDescent="0.25">
      <c r="N46" s="4"/>
    </row>
    <row r="47" spans="1:14" x14ac:dyDescent="0.25">
      <c r="N47" s="2"/>
    </row>
    <row r="48" spans="1:14" x14ac:dyDescent="0.25">
      <c r="N48" s="2"/>
    </row>
    <row r="49" spans="14:14" x14ac:dyDescent="0.25">
      <c r="N49" s="2"/>
    </row>
    <row r="50" spans="14:14" x14ac:dyDescent="0.25">
      <c r="N50" s="2"/>
    </row>
    <row r="51" spans="14:14" x14ac:dyDescent="0.25">
      <c r="N51" s="2"/>
    </row>
    <row r="52" spans="14:14" x14ac:dyDescent="0.25">
      <c r="N52" s="2"/>
    </row>
    <row r="53" spans="14:14" x14ac:dyDescent="0.25">
      <c r="N53" s="2"/>
    </row>
    <row r="54" spans="14:14" x14ac:dyDescent="0.25">
      <c r="N54" s="2"/>
    </row>
    <row r="55" spans="14:14" x14ac:dyDescent="0.25">
      <c r="N55" s="2"/>
    </row>
    <row r="56" spans="14:14" x14ac:dyDescent="0.25">
      <c r="N56" s="2"/>
    </row>
    <row r="57" spans="14:14" x14ac:dyDescent="0.25">
      <c r="N57" s="2"/>
    </row>
    <row r="58" spans="14:14" x14ac:dyDescent="0.25">
      <c r="N58" s="2"/>
    </row>
    <row r="59" spans="14:14" x14ac:dyDescent="0.25">
      <c r="N59" s="2"/>
    </row>
    <row r="60" spans="14:14" x14ac:dyDescent="0.25">
      <c r="N60" s="2"/>
    </row>
    <row r="61" spans="14:14" x14ac:dyDescent="0.25">
      <c r="N61" s="2"/>
    </row>
    <row r="62" spans="14:14" x14ac:dyDescent="0.25">
      <c r="N62" s="2"/>
    </row>
    <row r="63" spans="14:14" x14ac:dyDescent="0.25">
      <c r="N63" s="2"/>
    </row>
    <row r="64" spans="14:14" x14ac:dyDescent="0.25">
      <c r="N64" s="2"/>
    </row>
    <row r="65" spans="14:14" x14ac:dyDescent="0.25">
      <c r="N65" s="2"/>
    </row>
    <row r="66" spans="14:14" x14ac:dyDescent="0.25">
      <c r="N66" s="2"/>
    </row>
    <row r="67" spans="14:14" x14ac:dyDescent="0.25">
      <c r="N67" s="2"/>
    </row>
    <row r="68" spans="14:14" x14ac:dyDescent="0.25">
      <c r="N68" s="2"/>
    </row>
    <row r="69" spans="14:14" x14ac:dyDescent="0.25">
      <c r="N69" s="2"/>
    </row>
    <row r="70" spans="14:14" x14ac:dyDescent="0.25">
      <c r="N70" s="2"/>
    </row>
    <row r="71" spans="14:14" x14ac:dyDescent="0.25">
      <c r="N71" s="2"/>
    </row>
    <row r="72" spans="14:14" x14ac:dyDescent="0.25">
      <c r="N72" s="2"/>
    </row>
    <row r="73" spans="14:14" x14ac:dyDescent="0.25">
      <c r="N73" s="2"/>
    </row>
    <row r="74" spans="14:14" x14ac:dyDescent="0.25">
      <c r="N74" s="2"/>
    </row>
    <row r="75" spans="14:14" x14ac:dyDescent="0.25">
      <c r="N75" s="2"/>
    </row>
    <row r="76" spans="14:14" x14ac:dyDescent="0.25">
      <c r="N76" s="2"/>
    </row>
    <row r="77" spans="14:14" x14ac:dyDescent="0.25">
      <c r="N77" s="2"/>
    </row>
    <row r="78" spans="14:14" x14ac:dyDescent="0.25">
      <c r="N78" s="91"/>
    </row>
    <row r="79" spans="14:14" x14ac:dyDescent="0.25">
      <c r="N79" s="167"/>
    </row>
    <row r="80" spans="14:14" x14ac:dyDescent="0.25">
      <c r="N80" s="91"/>
    </row>
    <row r="81" spans="14:14" x14ac:dyDescent="0.25">
      <c r="N81" s="167"/>
    </row>
    <row r="82" spans="14:14" x14ac:dyDescent="0.25">
      <c r="N82" s="91"/>
    </row>
    <row r="83" spans="14:14" x14ac:dyDescent="0.25">
      <c r="N83" s="91"/>
    </row>
    <row r="84" spans="14:14" x14ac:dyDescent="0.25">
      <c r="N84" s="91"/>
    </row>
    <row r="85" spans="14:14" x14ac:dyDescent="0.25">
      <c r="N85" s="91"/>
    </row>
    <row r="86" spans="14:14" x14ac:dyDescent="0.25">
      <c r="N86" s="91"/>
    </row>
    <row r="87" spans="14:14" x14ac:dyDescent="0.25">
      <c r="N87" s="91"/>
    </row>
    <row r="88" spans="14:14" x14ac:dyDescent="0.25">
      <c r="N88" s="91"/>
    </row>
    <row r="89" spans="14:14" x14ac:dyDescent="0.25">
      <c r="N89" s="91"/>
    </row>
    <row r="90" spans="14:14" x14ac:dyDescent="0.25">
      <c r="N90" s="91"/>
    </row>
    <row r="91" spans="14:14" x14ac:dyDescent="0.25">
      <c r="N91" s="91"/>
    </row>
    <row r="92" spans="14:14" x14ac:dyDescent="0.25">
      <c r="N92" s="91"/>
    </row>
    <row r="93" spans="14:14" x14ac:dyDescent="0.25">
      <c r="N93" s="91"/>
    </row>
    <row r="94" spans="14:14" x14ac:dyDescent="0.25">
      <c r="N94" s="91"/>
    </row>
  </sheetData>
  <mergeCells count="82">
    <mergeCell ref="A41:A42"/>
    <mergeCell ref="B41:B42"/>
    <mergeCell ref="C41:C42"/>
    <mergeCell ref="A37:A38"/>
    <mergeCell ref="B37:B38"/>
    <mergeCell ref="C37:C38"/>
    <mergeCell ref="A39:A40"/>
    <mergeCell ref="B39:B40"/>
    <mergeCell ref="C39:C40"/>
    <mergeCell ref="A33:A34"/>
    <mergeCell ref="B33:B34"/>
    <mergeCell ref="C33:C34"/>
    <mergeCell ref="A35:A36"/>
    <mergeCell ref="B35:B36"/>
    <mergeCell ref="C35:C36"/>
    <mergeCell ref="A29:A30"/>
    <mergeCell ref="B29:B30"/>
    <mergeCell ref="C29:C30"/>
    <mergeCell ref="A31:A32"/>
    <mergeCell ref="B31:B32"/>
    <mergeCell ref="C31:C32"/>
    <mergeCell ref="A25:A26"/>
    <mergeCell ref="B25:B26"/>
    <mergeCell ref="C25:C26"/>
    <mergeCell ref="A27:A28"/>
    <mergeCell ref="B27:B28"/>
    <mergeCell ref="C27:C28"/>
    <mergeCell ref="A21:A22"/>
    <mergeCell ref="B21:B22"/>
    <mergeCell ref="C21:C22"/>
    <mergeCell ref="A23:A24"/>
    <mergeCell ref="B23:B24"/>
    <mergeCell ref="C23:C24"/>
    <mergeCell ref="A17:A18"/>
    <mergeCell ref="B17:B18"/>
    <mergeCell ref="C17:C18"/>
    <mergeCell ref="A19:A20"/>
    <mergeCell ref="B19:B20"/>
    <mergeCell ref="C19:C20"/>
    <mergeCell ref="A13:A14"/>
    <mergeCell ref="B13:B14"/>
    <mergeCell ref="C13:C14"/>
    <mergeCell ref="A15:A16"/>
    <mergeCell ref="B15:B16"/>
    <mergeCell ref="C15:C16"/>
    <mergeCell ref="A9:A10"/>
    <mergeCell ref="B9:B10"/>
    <mergeCell ref="C9:C10"/>
    <mergeCell ref="A11:A12"/>
    <mergeCell ref="B11:B12"/>
    <mergeCell ref="C11:C12"/>
    <mergeCell ref="A5:A6"/>
    <mergeCell ref="B5:B6"/>
    <mergeCell ref="C5:C6"/>
    <mergeCell ref="A7:A8"/>
    <mergeCell ref="B7:B8"/>
    <mergeCell ref="C7:C8"/>
    <mergeCell ref="A1:B1"/>
    <mergeCell ref="C1:L1"/>
    <mergeCell ref="A3:A4"/>
    <mergeCell ref="B3:B4"/>
    <mergeCell ref="C3:C4"/>
    <mergeCell ref="L3:L4"/>
    <mergeCell ref="L5:L6"/>
    <mergeCell ref="L7:L8"/>
    <mergeCell ref="L9:L10"/>
    <mergeCell ref="L11:L12"/>
    <mergeCell ref="L13:L14"/>
    <mergeCell ref="L15:L16"/>
    <mergeCell ref="L17:L18"/>
    <mergeCell ref="L19:L20"/>
    <mergeCell ref="L21:L22"/>
    <mergeCell ref="L23:L24"/>
    <mergeCell ref="L35:L36"/>
    <mergeCell ref="L37:L38"/>
    <mergeCell ref="L39:L40"/>
    <mergeCell ref="L41:L42"/>
    <mergeCell ref="L25:L26"/>
    <mergeCell ref="L27:L28"/>
    <mergeCell ref="L29:L30"/>
    <mergeCell ref="L31:L32"/>
    <mergeCell ref="L33:L34"/>
  </mergeCells>
  <conditionalFormatting sqref="A3:F3 H3:K4 D4:F4 A5 A7 A11 A15 A19 A23 A27 A31 A35 A39 A9 A13 A17 A21 A25 A29 A33 A37 A41">
    <cfRule type="expression" dxfId="123" priority="99">
      <formula>#REF!="Remove"</formula>
    </cfRule>
  </conditionalFormatting>
  <conditionalFormatting sqref="G7:G8">
    <cfRule type="expression" dxfId="122" priority="59">
      <formula>$L7="Remove"</formula>
    </cfRule>
  </conditionalFormatting>
  <conditionalFormatting sqref="G33:G34">
    <cfRule type="expression" dxfId="121" priority="33">
      <formula>$L33="Remove"</formula>
    </cfRule>
  </conditionalFormatting>
  <conditionalFormatting sqref="G3:G4">
    <cfRule type="expression" dxfId="120" priority="67">
      <formula>$L3="Remove"</formula>
    </cfRule>
  </conditionalFormatting>
  <conditionalFormatting sqref="G35:G36">
    <cfRule type="expression" dxfId="119" priority="31">
      <formula>$L35="Remove"</formula>
    </cfRule>
  </conditionalFormatting>
  <conditionalFormatting sqref="B5:F5 H6:K6 D6:F6 H5 J5:K5">
    <cfRule type="expression" dxfId="118" priority="62">
      <formula>#REF!="Remove"</formula>
    </cfRule>
  </conditionalFormatting>
  <conditionalFormatting sqref="G6">
    <cfRule type="expression" dxfId="117" priority="61">
      <formula>$L6="Remove"</formula>
    </cfRule>
  </conditionalFormatting>
  <conditionalFormatting sqref="B7:F7 H7:K8 D8:F8">
    <cfRule type="expression" dxfId="116" priority="60">
      <formula>#REF!="Remove"</formula>
    </cfRule>
  </conditionalFormatting>
  <conditionalFormatting sqref="B9:F9 H9:K10 D10:F10">
    <cfRule type="expression" dxfId="115" priority="58">
      <formula>#REF!="Remove"</formula>
    </cfRule>
  </conditionalFormatting>
  <conditionalFormatting sqref="G9:G10">
    <cfRule type="expression" dxfId="114" priority="57">
      <formula>$L9="Remove"</formula>
    </cfRule>
  </conditionalFormatting>
  <conditionalFormatting sqref="B11:F11 H11:K12 D12:F12">
    <cfRule type="expression" dxfId="113" priority="56">
      <formula>#REF!="Remove"</formula>
    </cfRule>
  </conditionalFormatting>
  <conditionalFormatting sqref="G11:G12">
    <cfRule type="expression" dxfId="112" priority="55">
      <formula>$L11="Remove"</formula>
    </cfRule>
  </conditionalFormatting>
  <conditionalFormatting sqref="B13:F13 H13:K14 D14:F14">
    <cfRule type="expression" dxfId="111" priority="54">
      <formula>#REF!="Remove"</formula>
    </cfRule>
  </conditionalFormatting>
  <conditionalFormatting sqref="G13:G14">
    <cfRule type="expression" dxfId="110" priority="53">
      <formula>$L13="Remove"</formula>
    </cfRule>
  </conditionalFormatting>
  <conditionalFormatting sqref="B15:F15 H15:K16 D16:F16">
    <cfRule type="expression" dxfId="109" priority="52">
      <formula>#REF!="Remove"</formula>
    </cfRule>
  </conditionalFormatting>
  <conditionalFormatting sqref="G15:G16">
    <cfRule type="expression" dxfId="108" priority="51">
      <formula>$L15="Remove"</formula>
    </cfRule>
  </conditionalFormatting>
  <conditionalFormatting sqref="B17:F17 H17:K18 D18:F18">
    <cfRule type="expression" dxfId="107" priority="50">
      <formula>#REF!="Remove"</formula>
    </cfRule>
  </conditionalFormatting>
  <conditionalFormatting sqref="G17:G18">
    <cfRule type="expression" dxfId="106" priority="49">
      <formula>$L17="Remove"</formula>
    </cfRule>
  </conditionalFormatting>
  <conditionalFormatting sqref="B19:F19 H19:K20 D20:F20">
    <cfRule type="expression" dxfId="105" priority="48">
      <formula>#REF!="Remove"</formula>
    </cfRule>
  </conditionalFormatting>
  <conditionalFormatting sqref="G19:G20">
    <cfRule type="expression" dxfId="104" priority="47">
      <formula>$L19="Remove"</formula>
    </cfRule>
  </conditionalFormatting>
  <conditionalFormatting sqref="B21:F21 H21:K22 D22:F22">
    <cfRule type="expression" dxfId="103" priority="46">
      <formula>#REF!="Remove"</formula>
    </cfRule>
  </conditionalFormatting>
  <conditionalFormatting sqref="G21:G22">
    <cfRule type="expression" dxfId="102" priority="45">
      <formula>$L21="Remove"</formula>
    </cfRule>
  </conditionalFormatting>
  <conditionalFormatting sqref="B23:F23 H23:K24 D24:F24">
    <cfRule type="expression" dxfId="101" priority="44">
      <formula>#REF!="Remove"</formula>
    </cfRule>
  </conditionalFormatting>
  <conditionalFormatting sqref="G23:G24">
    <cfRule type="expression" dxfId="100" priority="43">
      <formula>$L23="Remove"</formula>
    </cfRule>
  </conditionalFormatting>
  <conditionalFormatting sqref="B25:F25 H25:K26 D26:F26">
    <cfRule type="expression" dxfId="99" priority="42">
      <formula>#REF!="Remove"</formula>
    </cfRule>
  </conditionalFormatting>
  <conditionalFormatting sqref="G25:G26">
    <cfRule type="expression" dxfId="98" priority="41">
      <formula>$L25="Remove"</formula>
    </cfRule>
  </conditionalFormatting>
  <conditionalFormatting sqref="B27:F27 H27:K28 D28:F28">
    <cfRule type="expression" dxfId="97" priority="40">
      <formula>#REF!="Remove"</formula>
    </cfRule>
  </conditionalFormatting>
  <conditionalFormatting sqref="G27:G28">
    <cfRule type="expression" dxfId="96" priority="39">
      <formula>$L27="Remove"</formula>
    </cfRule>
  </conditionalFormatting>
  <conditionalFormatting sqref="B29:F29 H29:K30 D30:F30">
    <cfRule type="expression" dxfId="95" priority="38">
      <formula>#REF!="Remove"</formula>
    </cfRule>
  </conditionalFormatting>
  <conditionalFormatting sqref="G29:G30">
    <cfRule type="expression" dxfId="94" priority="37">
      <formula>$L29="Remove"</formula>
    </cfRule>
  </conditionalFormatting>
  <conditionalFormatting sqref="B31:F31 H31:K32 D32:F32">
    <cfRule type="expression" dxfId="93" priority="36">
      <formula>#REF!="Remove"</formula>
    </cfRule>
  </conditionalFormatting>
  <conditionalFormatting sqref="G31:G32">
    <cfRule type="expression" dxfId="92" priority="35">
      <formula>$L31="Remove"</formula>
    </cfRule>
  </conditionalFormatting>
  <conditionalFormatting sqref="B33:F33 H33:K34 D34:F34">
    <cfRule type="expression" dxfId="91" priority="34">
      <formula>#REF!="Remove"</formula>
    </cfRule>
  </conditionalFormatting>
  <conditionalFormatting sqref="B35:F35 H35:K36 D36:F36">
    <cfRule type="expression" dxfId="90" priority="32">
      <formula>#REF!="Remove"</formula>
    </cfRule>
  </conditionalFormatting>
  <conditionalFormatting sqref="B37:F37 H37:K38 D38:F38">
    <cfRule type="expression" dxfId="89" priority="30">
      <formula>#REF!="Remove"</formula>
    </cfRule>
  </conditionalFormatting>
  <conditionalFormatting sqref="G37:G38">
    <cfRule type="expression" dxfId="88" priority="29">
      <formula>$L37="Remove"</formula>
    </cfRule>
  </conditionalFormatting>
  <conditionalFormatting sqref="B39:F39 H39:K40 D40:F40">
    <cfRule type="expression" dxfId="87" priority="28">
      <formula>#REF!="Remove"</formula>
    </cfRule>
  </conditionalFormatting>
  <conditionalFormatting sqref="G39:G40">
    <cfRule type="expression" dxfId="86" priority="27">
      <formula>$L39="Remove"</formula>
    </cfRule>
  </conditionalFormatting>
  <conditionalFormatting sqref="B41:F41 H41:K42 D42:F42">
    <cfRule type="expression" dxfId="85" priority="26">
      <formula>#REF!="Remove"</formula>
    </cfRule>
  </conditionalFormatting>
  <conditionalFormatting sqref="G41:G42">
    <cfRule type="expression" dxfId="84" priority="25">
      <formula>$L41="Remove"</formula>
    </cfRule>
  </conditionalFormatting>
  <conditionalFormatting sqref="L3:M3 L5:M5">
    <cfRule type="expression" dxfId="83" priority="24">
      <formula>$L3="Remove"</formula>
    </cfRule>
  </conditionalFormatting>
  <conditionalFormatting sqref="L27:M27">
    <cfRule type="expression" dxfId="82" priority="23">
      <formula>$L27="Remove"</formula>
    </cfRule>
  </conditionalFormatting>
  <conditionalFormatting sqref="L7:M7">
    <cfRule type="expression" dxfId="81" priority="22">
      <formula>$L7="Remove"</formula>
    </cfRule>
  </conditionalFormatting>
  <conditionalFormatting sqref="L9:M9">
    <cfRule type="expression" dxfId="80" priority="21">
      <formula>$L9="Remove"</formula>
    </cfRule>
  </conditionalFormatting>
  <conditionalFormatting sqref="L13:M13">
    <cfRule type="expression" dxfId="79" priority="19">
      <formula>$L13="Remove"</formula>
    </cfRule>
  </conditionalFormatting>
  <conditionalFormatting sqref="L15:M15">
    <cfRule type="expression" dxfId="78" priority="18">
      <formula>$L15="Remove"</formula>
    </cfRule>
  </conditionalFormatting>
  <conditionalFormatting sqref="L17:M17">
    <cfRule type="expression" dxfId="77" priority="17">
      <formula>$L17="Remove"</formula>
    </cfRule>
  </conditionalFormatting>
  <conditionalFormatting sqref="L19:M19">
    <cfRule type="expression" dxfId="76" priority="16">
      <formula>$L19="Remove"</formula>
    </cfRule>
  </conditionalFormatting>
  <conditionalFormatting sqref="L21:M21">
    <cfRule type="expression" dxfId="75" priority="15">
      <formula>$L21="Remove"</formula>
    </cfRule>
  </conditionalFormatting>
  <conditionalFormatting sqref="L23:M23">
    <cfRule type="expression" dxfId="74" priority="14">
      <formula>$L23="Remove"</formula>
    </cfRule>
  </conditionalFormatting>
  <conditionalFormatting sqref="L25:M25">
    <cfRule type="expression" dxfId="73" priority="13">
      <formula>$L25="Remove"</formula>
    </cfRule>
  </conditionalFormatting>
  <conditionalFormatting sqref="L33:M33">
    <cfRule type="expression" dxfId="72" priority="9">
      <formula>$L33="Remove"</formula>
    </cfRule>
  </conditionalFormatting>
  <conditionalFormatting sqref="L29:M29">
    <cfRule type="expression" dxfId="71" priority="11">
      <formula>$L29="Remove"</formula>
    </cfRule>
  </conditionalFormatting>
  <conditionalFormatting sqref="L31:M31">
    <cfRule type="expression" dxfId="70" priority="10">
      <formula>$L31="Remove"</formula>
    </cfRule>
  </conditionalFormatting>
  <conditionalFormatting sqref="L39:M39">
    <cfRule type="expression" dxfId="69" priority="7">
      <formula>$L39="Remove"</formula>
    </cfRule>
  </conditionalFormatting>
  <conditionalFormatting sqref="L41:M41">
    <cfRule type="expression" dxfId="68" priority="6">
      <formula>$L41="Remove"</formula>
    </cfRule>
  </conditionalFormatting>
  <conditionalFormatting sqref="I5">
    <cfRule type="expression" dxfId="67" priority="5">
      <formula>$L5="Remove"</formula>
    </cfRule>
  </conditionalFormatting>
  <conditionalFormatting sqref="G5">
    <cfRule type="expression" dxfId="66" priority="4">
      <formula>#REF!="Remove"</formula>
    </cfRule>
  </conditionalFormatting>
  <conditionalFormatting sqref="L35:M35">
    <cfRule type="expression" dxfId="65" priority="3">
      <formula>$L35="Remove"</formula>
    </cfRule>
  </conditionalFormatting>
  <conditionalFormatting sqref="L37:M37">
    <cfRule type="expression" dxfId="64" priority="2">
      <formula>$L37="Remove"</formula>
    </cfRule>
  </conditionalFormatting>
  <conditionalFormatting sqref="L11:M11">
    <cfRule type="expression" dxfId="63" priority="1">
      <formula>$L11="Remove"</formula>
    </cfRule>
  </conditionalFormatting>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3"/>
  <sheetViews>
    <sheetView showGridLines="0" zoomScale="80" zoomScaleNormal="80" workbookViewId="0">
      <pane xSplit="3" ySplit="2" topLeftCell="D3" activePane="bottomRight" state="frozen"/>
      <selection sqref="A1:B1"/>
      <selection pane="topRight" sqref="A1:B1"/>
      <selection pane="bottomLeft" sqref="A1:B1"/>
      <selection pane="bottomRight" activeCell="D56" sqref="D56"/>
    </sheetView>
  </sheetViews>
  <sheetFormatPr defaultColWidth="9.140625" defaultRowHeight="15" x14ac:dyDescent="0.25"/>
  <cols>
    <col min="1" max="1" width="8" style="4" customWidth="1"/>
    <col min="2" max="2" width="15.28515625" style="4" bestFit="1" customWidth="1"/>
    <col min="3" max="3" width="76.5703125" style="22" customWidth="1"/>
    <col min="4" max="4" width="30" style="7" bestFit="1" customWidth="1"/>
    <col min="5" max="5" width="30" style="14" bestFit="1" customWidth="1"/>
    <col min="6" max="6" width="28.140625" style="4" bestFit="1" customWidth="1"/>
    <col min="7" max="7" width="24.5703125" style="4" bestFit="1" customWidth="1"/>
    <col min="8" max="8" width="30.140625" style="4" bestFit="1" customWidth="1"/>
    <col min="9" max="9" width="25.140625" style="4" bestFit="1" customWidth="1"/>
    <col min="10" max="10" width="15.42578125" style="4" customWidth="1"/>
    <col min="11" max="11" width="14.28515625" style="4" hidden="1" customWidth="1"/>
    <col min="12" max="12" width="20.28515625" style="4" bestFit="1" customWidth="1"/>
    <col min="13" max="13" width="10" style="4" hidden="1" customWidth="1"/>
    <col min="14" max="14" width="10" style="3" hidden="1" customWidth="1"/>
    <col min="15" max="16384" width="9.140625" style="3"/>
  </cols>
  <sheetData>
    <row r="1" spans="1:14" ht="59.25" customHeight="1" x14ac:dyDescent="0.25">
      <c r="A1" s="358" t="s">
        <v>215</v>
      </c>
      <c r="B1" s="358"/>
      <c r="C1" s="417" t="s">
        <v>216</v>
      </c>
      <c r="D1" s="418"/>
      <c r="E1" s="418"/>
      <c r="F1" s="418"/>
      <c r="G1" s="418"/>
      <c r="H1" s="418"/>
      <c r="I1" s="418"/>
      <c r="J1" s="418"/>
      <c r="K1" s="418"/>
      <c r="L1" s="419"/>
      <c r="M1" s="194"/>
    </row>
    <row r="2" spans="1:14" s="2" customFormat="1" ht="25.5" customHeight="1" x14ac:dyDescent="0.25">
      <c r="A2" s="94" t="s">
        <v>13</v>
      </c>
      <c r="B2" s="95" t="s">
        <v>15</v>
      </c>
      <c r="C2" s="95" t="s">
        <v>0</v>
      </c>
      <c r="D2" s="95" t="s">
        <v>279</v>
      </c>
      <c r="E2" s="95" t="s">
        <v>280</v>
      </c>
      <c r="F2" s="95" t="s">
        <v>281</v>
      </c>
      <c r="G2" s="95" t="s">
        <v>282</v>
      </c>
      <c r="H2" s="95" t="s">
        <v>283</v>
      </c>
      <c r="I2" s="95" t="s">
        <v>284</v>
      </c>
      <c r="J2" s="95" t="s">
        <v>285</v>
      </c>
      <c r="K2" s="95" t="s">
        <v>286</v>
      </c>
      <c r="L2" s="124" t="s">
        <v>278</v>
      </c>
      <c r="M2" s="195"/>
    </row>
    <row r="3" spans="1:14" ht="27.75" customHeight="1" x14ac:dyDescent="0.25">
      <c r="A3" s="469">
        <v>1</v>
      </c>
      <c r="B3" s="371" t="s">
        <v>200</v>
      </c>
      <c r="C3" s="471" t="s">
        <v>437</v>
      </c>
      <c r="D3" s="96" t="s">
        <v>76</v>
      </c>
      <c r="E3" s="96" t="s">
        <v>77</v>
      </c>
      <c r="F3" s="96" t="s">
        <v>69</v>
      </c>
      <c r="G3" s="96"/>
      <c r="H3" s="96"/>
      <c r="I3" s="96"/>
      <c r="J3" s="96"/>
      <c r="K3" s="96"/>
      <c r="L3" s="351"/>
      <c r="M3" s="196"/>
      <c r="N3" s="93"/>
    </row>
    <row r="4" spans="1:14" ht="20.25" customHeight="1" x14ac:dyDescent="0.25">
      <c r="A4" s="470"/>
      <c r="B4" s="372"/>
      <c r="C4" s="472"/>
      <c r="D4" s="132"/>
      <c r="E4" s="132"/>
      <c r="F4" s="132"/>
      <c r="G4" s="132"/>
      <c r="H4" s="132"/>
      <c r="I4" s="132"/>
      <c r="J4" s="132"/>
      <c r="K4" s="120"/>
      <c r="L4" s="348"/>
      <c r="M4" s="196">
        <v>1</v>
      </c>
      <c r="N4" s="167">
        <f>IF(COUNTA(D4:K4)&gt;0,B3,0)</f>
        <v>0</v>
      </c>
    </row>
    <row r="5" spans="1:14" ht="27.75" customHeight="1" x14ac:dyDescent="0.25">
      <c r="A5" s="473">
        <v>2</v>
      </c>
      <c r="B5" s="408" t="s">
        <v>22</v>
      </c>
      <c r="C5" s="475" t="s">
        <v>5</v>
      </c>
      <c r="D5" s="457"/>
      <c r="E5" s="458"/>
      <c r="F5" s="458"/>
      <c r="G5" s="458"/>
      <c r="H5" s="458"/>
      <c r="I5" s="458"/>
      <c r="J5" s="458"/>
      <c r="K5" s="459"/>
      <c r="L5" s="345"/>
      <c r="M5" s="197"/>
      <c r="N5" s="91"/>
    </row>
    <row r="6" spans="1:14" ht="20.25" customHeight="1" x14ac:dyDescent="0.25">
      <c r="A6" s="474"/>
      <c r="B6" s="409"/>
      <c r="C6" s="476"/>
      <c r="D6" s="460"/>
      <c r="E6" s="461"/>
      <c r="F6" s="461"/>
      <c r="G6" s="461"/>
      <c r="H6" s="461"/>
      <c r="I6" s="461"/>
      <c r="J6" s="461"/>
      <c r="K6" s="462"/>
      <c r="L6" s="346"/>
      <c r="M6" s="197">
        <v>2</v>
      </c>
      <c r="N6" s="167">
        <f>IF(COUNTA(D5:K5)&gt;0,B5,0)</f>
        <v>0</v>
      </c>
    </row>
    <row r="7" spans="1:14" ht="27.75" customHeight="1" x14ac:dyDescent="0.25">
      <c r="A7" s="469">
        <v>3</v>
      </c>
      <c r="B7" s="371" t="s">
        <v>200</v>
      </c>
      <c r="C7" s="471" t="s">
        <v>62</v>
      </c>
      <c r="D7" s="96" t="s">
        <v>63</v>
      </c>
      <c r="E7" s="96" t="s">
        <v>64</v>
      </c>
      <c r="F7" s="96" t="s">
        <v>65</v>
      </c>
      <c r="G7" s="96" t="s">
        <v>54</v>
      </c>
      <c r="H7" s="96" t="s">
        <v>66</v>
      </c>
      <c r="I7" s="96"/>
      <c r="J7" s="96"/>
      <c r="K7" s="96"/>
      <c r="L7" s="347"/>
      <c r="M7" s="196"/>
      <c r="N7" s="91"/>
    </row>
    <row r="8" spans="1:14" ht="20.25" customHeight="1" x14ac:dyDescent="0.25">
      <c r="A8" s="470"/>
      <c r="B8" s="372"/>
      <c r="C8" s="472"/>
      <c r="D8" s="132"/>
      <c r="E8" s="132"/>
      <c r="F8" s="132"/>
      <c r="G8" s="132"/>
      <c r="H8" s="132"/>
      <c r="I8" s="132"/>
      <c r="J8" s="132"/>
      <c r="K8" s="120"/>
      <c r="L8" s="348"/>
      <c r="M8" s="197">
        <v>3</v>
      </c>
      <c r="N8" s="167">
        <f>IF(COUNTA(D8:K8)&gt;0,B7,0)</f>
        <v>0</v>
      </c>
    </row>
    <row r="9" spans="1:14" ht="27.75" customHeight="1" x14ac:dyDescent="0.25">
      <c r="A9" s="473">
        <v>4</v>
      </c>
      <c r="B9" s="408" t="s">
        <v>200</v>
      </c>
      <c r="C9" s="475" t="s">
        <v>2</v>
      </c>
      <c r="D9" s="128" t="s">
        <v>67</v>
      </c>
      <c r="E9" s="128" t="s">
        <v>68</v>
      </c>
      <c r="F9" s="128" t="s">
        <v>69</v>
      </c>
      <c r="G9" s="128" t="s">
        <v>275</v>
      </c>
      <c r="H9" s="128"/>
      <c r="I9" s="128"/>
      <c r="J9" s="128"/>
      <c r="K9" s="128"/>
      <c r="L9" s="345"/>
      <c r="M9" s="197"/>
      <c r="N9" s="91"/>
    </row>
    <row r="10" spans="1:14" ht="20.25" customHeight="1" x14ac:dyDescent="0.25">
      <c r="A10" s="474"/>
      <c r="B10" s="409"/>
      <c r="C10" s="476"/>
      <c r="D10" s="131"/>
      <c r="E10" s="131"/>
      <c r="F10" s="131"/>
      <c r="G10" s="131"/>
      <c r="H10" s="131"/>
      <c r="I10" s="131"/>
      <c r="J10" s="131"/>
      <c r="K10" s="129"/>
      <c r="L10" s="346"/>
      <c r="M10" s="197">
        <v>4</v>
      </c>
      <c r="N10" s="167">
        <f>IF(COUNTA(D10:K10)&gt;0,B9,0)</f>
        <v>0</v>
      </c>
    </row>
    <row r="11" spans="1:14" ht="27.75" customHeight="1" x14ac:dyDescent="0.25">
      <c r="A11" s="469">
        <v>5</v>
      </c>
      <c r="B11" s="371" t="s">
        <v>22</v>
      </c>
      <c r="C11" s="471" t="s">
        <v>1</v>
      </c>
      <c r="D11" s="463"/>
      <c r="E11" s="464"/>
      <c r="F11" s="464"/>
      <c r="G11" s="464"/>
      <c r="H11" s="464"/>
      <c r="I11" s="464"/>
      <c r="J11" s="464"/>
      <c r="K11" s="465"/>
      <c r="L11" s="347"/>
      <c r="M11" s="196"/>
      <c r="N11" s="91"/>
    </row>
    <row r="12" spans="1:14" ht="20.25" customHeight="1" x14ac:dyDescent="0.25">
      <c r="A12" s="470"/>
      <c r="B12" s="372"/>
      <c r="C12" s="472"/>
      <c r="D12" s="466"/>
      <c r="E12" s="467"/>
      <c r="F12" s="467"/>
      <c r="G12" s="467"/>
      <c r="H12" s="467"/>
      <c r="I12" s="467"/>
      <c r="J12" s="467"/>
      <c r="K12" s="468"/>
      <c r="L12" s="348"/>
      <c r="M12" s="197">
        <v>5</v>
      </c>
      <c r="N12" s="167">
        <f>IF(COUNTA(D11:K11)&gt;0,B11,0)</f>
        <v>0</v>
      </c>
    </row>
    <row r="13" spans="1:14" ht="27.75" customHeight="1" x14ac:dyDescent="0.25">
      <c r="A13" s="473">
        <v>6</v>
      </c>
      <c r="B13" s="408" t="s">
        <v>22</v>
      </c>
      <c r="C13" s="423" t="s">
        <v>350</v>
      </c>
      <c r="D13" s="457"/>
      <c r="E13" s="458"/>
      <c r="F13" s="458"/>
      <c r="G13" s="458"/>
      <c r="H13" s="458"/>
      <c r="I13" s="458"/>
      <c r="J13" s="458"/>
      <c r="K13" s="459"/>
      <c r="L13" s="345"/>
      <c r="M13" s="197"/>
      <c r="N13" s="91"/>
    </row>
    <row r="14" spans="1:14" ht="20.25" customHeight="1" x14ac:dyDescent="0.25">
      <c r="A14" s="474"/>
      <c r="B14" s="409"/>
      <c r="C14" s="332"/>
      <c r="D14" s="460"/>
      <c r="E14" s="461"/>
      <c r="F14" s="461"/>
      <c r="G14" s="461"/>
      <c r="H14" s="461"/>
      <c r="I14" s="461"/>
      <c r="J14" s="461"/>
      <c r="K14" s="462"/>
      <c r="L14" s="346"/>
      <c r="M14" s="197">
        <v>6</v>
      </c>
      <c r="N14" s="167">
        <f>IF(COUNTA(D14:K14)&gt;0,B13,0)</f>
        <v>0</v>
      </c>
    </row>
    <row r="15" spans="1:14" ht="27.75" customHeight="1" x14ac:dyDescent="0.25">
      <c r="A15" s="469">
        <v>7</v>
      </c>
      <c r="B15" s="371" t="s">
        <v>22</v>
      </c>
      <c r="C15" s="477" t="s">
        <v>351</v>
      </c>
      <c r="D15" s="463"/>
      <c r="E15" s="464"/>
      <c r="F15" s="464"/>
      <c r="G15" s="464"/>
      <c r="H15" s="464"/>
      <c r="I15" s="464"/>
      <c r="J15" s="464"/>
      <c r="K15" s="465"/>
      <c r="L15" s="347"/>
      <c r="M15" s="196"/>
      <c r="N15" s="91"/>
    </row>
    <row r="16" spans="1:14" ht="20.25" customHeight="1" x14ac:dyDescent="0.25">
      <c r="A16" s="470"/>
      <c r="B16" s="372"/>
      <c r="C16" s="393"/>
      <c r="D16" s="466"/>
      <c r="E16" s="467"/>
      <c r="F16" s="467"/>
      <c r="G16" s="467"/>
      <c r="H16" s="467"/>
      <c r="I16" s="467"/>
      <c r="J16" s="467"/>
      <c r="K16" s="468"/>
      <c r="L16" s="348"/>
      <c r="M16" s="197">
        <v>7</v>
      </c>
      <c r="N16" s="167">
        <f>IF(COUNTA(D15:K15)&gt;0,B15,0)</f>
        <v>0</v>
      </c>
    </row>
    <row r="17" spans="1:14" ht="27.75" customHeight="1" x14ac:dyDescent="0.25">
      <c r="A17" s="473">
        <v>8</v>
      </c>
      <c r="B17" s="408" t="s">
        <v>22</v>
      </c>
      <c r="C17" s="423" t="s">
        <v>352</v>
      </c>
      <c r="D17" s="457"/>
      <c r="E17" s="458"/>
      <c r="F17" s="458"/>
      <c r="G17" s="458"/>
      <c r="H17" s="458"/>
      <c r="I17" s="458"/>
      <c r="J17" s="458"/>
      <c r="K17" s="459"/>
      <c r="L17" s="345"/>
      <c r="M17" s="197"/>
      <c r="N17" s="91"/>
    </row>
    <row r="18" spans="1:14" ht="20.25" customHeight="1" x14ac:dyDescent="0.25">
      <c r="A18" s="474"/>
      <c r="B18" s="409"/>
      <c r="C18" s="332"/>
      <c r="D18" s="460"/>
      <c r="E18" s="461"/>
      <c r="F18" s="461"/>
      <c r="G18" s="461"/>
      <c r="H18" s="461"/>
      <c r="I18" s="461"/>
      <c r="J18" s="461"/>
      <c r="K18" s="462"/>
      <c r="L18" s="346"/>
      <c r="M18" s="197">
        <v>8</v>
      </c>
      <c r="N18" s="167">
        <f>IF(COUNTA(D18:K18)&gt;0,B17,0)</f>
        <v>0</v>
      </c>
    </row>
    <row r="19" spans="1:14" ht="27.75" customHeight="1" x14ac:dyDescent="0.25">
      <c r="A19" s="469">
        <v>9</v>
      </c>
      <c r="B19" s="371" t="s">
        <v>19</v>
      </c>
      <c r="C19" s="471" t="s">
        <v>3</v>
      </c>
      <c r="D19" s="96" t="s">
        <v>20</v>
      </c>
      <c r="E19" s="96" t="s">
        <v>13</v>
      </c>
      <c r="F19" s="96"/>
      <c r="G19" s="96"/>
      <c r="H19" s="96"/>
      <c r="I19" s="96"/>
      <c r="J19" s="96"/>
      <c r="K19" s="96"/>
      <c r="L19" s="347"/>
      <c r="M19" s="196"/>
      <c r="N19" s="91"/>
    </row>
    <row r="20" spans="1:14" ht="20.25" customHeight="1" x14ac:dyDescent="0.25">
      <c r="A20" s="470"/>
      <c r="B20" s="372"/>
      <c r="C20" s="472"/>
      <c r="D20" s="132"/>
      <c r="E20" s="132"/>
      <c r="F20" s="132"/>
      <c r="G20" s="132"/>
      <c r="H20" s="132"/>
      <c r="I20" s="132"/>
      <c r="J20" s="132"/>
      <c r="K20" s="120"/>
      <c r="L20" s="348"/>
      <c r="M20" s="197">
        <v>9</v>
      </c>
      <c r="N20" s="167">
        <f>IF(COUNTA(D20:K20)&gt;0,B19,0)</f>
        <v>0</v>
      </c>
    </row>
    <row r="21" spans="1:14" ht="27.75" customHeight="1" x14ac:dyDescent="0.25">
      <c r="A21" s="473">
        <v>10</v>
      </c>
      <c r="B21" s="408" t="s">
        <v>19</v>
      </c>
      <c r="C21" s="475" t="s">
        <v>4</v>
      </c>
      <c r="D21" s="128" t="s">
        <v>20</v>
      </c>
      <c r="E21" s="128" t="s">
        <v>13</v>
      </c>
      <c r="F21" s="128"/>
      <c r="G21" s="128"/>
      <c r="H21" s="128"/>
      <c r="I21" s="128"/>
      <c r="J21" s="128"/>
      <c r="K21" s="128"/>
      <c r="L21" s="345"/>
      <c r="M21" s="197"/>
      <c r="N21" s="91"/>
    </row>
    <row r="22" spans="1:14" ht="20.25" customHeight="1" x14ac:dyDescent="0.25">
      <c r="A22" s="474"/>
      <c r="B22" s="409"/>
      <c r="C22" s="476"/>
      <c r="D22" s="131"/>
      <c r="E22" s="131"/>
      <c r="F22" s="131"/>
      <c r="G22" s="131"/>
      <c r="H22" s="131"/>
      <c r="I22" s="131"/>
      <c r="J22" s="131"/>
      <c r="K22" s="129"/>
      <c r="L22" s="346"/>
      <c r="M22" s="197">
        <v>10</v>
      </c>
      <c r="N22" s="167">
        <f>IF(COUNTA(D22:K22)&gt;0,B21,0)</f>
        <v>0</v>
      </c>
    </row>
    <row r="23" spans="1:14" ht="27.75" customHeight="1" x14ac:dyDescent="0.25">
      <c r="A23" s="469">
        <v>11</v>
      </c>
      <c r="B23" s="371" t="s">
        <v>19</v>
      </c>
      <c r="C23" s="471" t="s">
        <v>314</v>
      </c>
      <c r="D23" s="96" t="s">
        <v>20</v>
      </c>
      <c r="E23" s="96" t="s">
        <v>13</v>
      </c>
      <c r="F23" s="96"/>
      <c r="G23" s="96"/>
      <c r="H23" s="96"/>
      <c r="I23" s="96"/>
      <c r="J23" s="96"/>
      <c r="K23" s="96"/>
      <c r="L23" s="347"/>
      <c r="M23" s="196"/>
      <c r="N23" s="93"/>
    </row>
    <row r="24" spans="1:14" ht="20.25" customHeight="1" x14ac:dyDescent="0.25">
      <c r="A24" s="470"/>
      <c r="B24" s="372"/>
      <c r="C24" s="472"/>
      <c r="D24" s="132"/>
      <c r="E24" s="132"/>
      <c r="F24" s="132"/>
      <c r="G24" s="132"/>
      <c r="H24" s="132"/>
      <c r="I24" s="132"/>
      <c r="J24" s="132"/>
      <c r="K24" s="120"/>
      <c r="L24" s="348"/>
      <c r="M24" s="197">
        <v>11</v>
      </c>
      <c r="N24" s="167">
        <f>IF(COUNTA(D24:K24)&gt;0,B23,0)</f>
        <v>0</v>
      </c>
    </row>
    <row r="25" spans="1:14" ht="27.75" customHeight="1" x14ac:dyDescent="0.25">
      <c r="A25" s="473">
        <v>12</v>
      </c>
      <c r="B25" s="408" t="s">
        <v>200</v>
      </c>
      <c r="C25" s="475" t="s">
        <v>116</v>
      </c>
      <c r="D25" s="128" t="s">
        <v>70</v>
      </c>
      <c r="E25" s="128" t="s">
        <v>71</v>
      </c>
      <c r="F25" s="128" t="s">
        <v>72</v>
      </c>
      <c r="G25" s="128" t="s">
        <v>73</v>
      </c>
      <c r="H25" s="128" t="s">
        <v>74</v>
      </c>
      <c r="I25" s="128" t="s">
        <v>75</v>
      </c>
      <c r="J25" s="128" t="s">
        <v>275</v>
      </c>
      <c r="K25" s="128"/>
      <c r="L25" s="345"/>
      <c r="M25" s="197"/>
      <c r="N25" s="91"/>
    </row>
    <row r="26" spans="1:14" ht="20.25" customHeight="1" x14ac:dyDescent="0.25">
      <c r="A26" s="474"/>
      <c r="B26" s="409"/>
      <c r="C26" s="476"/>
      <c r="D26" s="131"/>
      <c r="E26" s="131"/>
      <c r="F26" s="131"/>
      <c r="G26" s="131"/>
      <c r="H26" s="131"/>
      <c r="I26" s="131"/>
      <c r="J26" s="131"/>
      <c r="K26" s="129"/>
      <c r="L26" s="346"/>
      <c r="M26" s="197">
        <v>12</v>
      </c>
      <c r="N26" s="167">
        <f>IF(COUNTA(D26:K26)&gt;0,B25,0)</f>
        <v>0</v>
      </c>
    </row>
    <row r="27" spans="1:14" ht="27.75" customHeight="1" x14ac:dyDescent="0.25">
      <c r="A27" s="469">
        <v>13</v>
      </c>
      <c r="B27" s="371" t="s">
        <v>19</v>
      </c>
      <c r="C27" s="471" t="s">
        <v>315</v>
      </c>
      <c r="D27" s="96" t="s">
        <v>20</v>
      </c>
      <c r="E27" s="96" t="s">
        <v>13</v>
      </c>
      <c r="F27" s="18" t="s">
        <v>297</v>
      </c>
      <c r="G27" s="96"/>
      <c r="H27" s="96"/>
      <c r="I27" s="96"/>
      <c r="J27" s="96"/>
      <c r="K27" s="96"/>
      <c r="L27" s="347"/>
      <c r="M27" s="196"/>
      <c r="N27" s="91"/>
    </row>
    <row r="28" spans="1:14" ht="20.25" customHeight="1" x14ac:dyDescent="0.25">
      <c r="A28" s="470"/>
      <c r="B28" s="372"/>
      <c r="C28" s="472"/>
      <c r="D28" s="132"/>
      <c r="E28" s="132"/>
      <c r="F28" s="132"/>
      <c r="G28" s="132"/>
      <c r="H28" s="132"/>
      <c r="I28" s="132"/>
      <c r="J28" s="132"/>
      <c r="K28" s="120"/>
      <c r="L28" s="348"/>
      <c r="M28" s="197">
        <v>13</v>
      </c>
      <c r="N28" s="167">
        <f>IF(COUNTA(D28:K28)&gt;0,B27,0)</f>
        <v>0</v>
      </c>
    </row>
    <row r="29" spans="1:14" ht="27.75" customHeight="1" x14ac:dyDescent="0.25">
      <c r="A29" s="473">
        <v>14</v>
      </c>
      <c r="B29" s="408" t="s">
        <v>19</v>
      </c>
      <c r="C29" s="475" t="s">
        <v>117</v>
      </c>
      <c r="D29" s="128" t="s">
        <v>20</v>
      </c>
      <c r="E29" s="128" t="s">
        <v>13</v>
      </c>
      <c r="F29" s="128"/>
      <c r="G29" s="128"/>
      <c r="H29" s="128"/>
      <c r="I29" s="128"/>
      <c r="J29" s="128"/>
      <c r="K29" s="128"/>
      <c r="L29" s="345"/>
      <c r="M29" s="197"/>
      <c r="N29" s="91"/>
    </row>
    <row r="30" spans="1:14" ht="20.25" customHeight="1" x14ac:dyDescent="0.25">
      <c r="A30" s="474"/>
      <c r="B30" s="409"/>
      <c r="C30" s="476"/>
      <c r="D30" s="131"/>
      <c r="E30" s="131"/>
      <c r="F30" s="131"/>
      <c r="G30" s="131"/>
      <c r="H30" s="131"/>
      <c r="I30" s="131"/>
      <c r="J30" s="131"/>
      <c r="K30" s="129"/>
      <c r="L30" s="346"/>
      <c r="M30" s="197">
        <v>14</v>
      </c>
      <c r="N30" s="167">
        <f>IF(COUNTA(D30:K30)&gt;0,B29,0)</f>
        <v>0</v>
      </c>
    </row>
    <row r="31" spans="1:14" ht="27.75" customHeight="1" x14ac:dyDescent="0.25">
      <c r="A31" s="469">
        <v>15</v>
      </c>
      <c r="B31" s="371" t="s">
        <v>200</v>
      </c>
      <c r="C31" s="471" t="s">
        <v>118</v>
      </c>
      <c r="D31" s="96" t="s">
        <v>119</v>
      </c>
      <c r="E31" s="96" t="s">
        <v>120</v>
      </c>
      <c r="F31" s="96" t="s">
        <v>121</v>
      </c>
      <c r="G31" s="96" t="s">
        <v>122</v>
      </c>
      <c r="H31" s="96" t="s">
        <v>123</v>
      </c>
      <c r="I31" s="96"/>
      <c r="J31" s="96"/>
      <c r="K31" s="96"/>
      <c r="L31" s="347"/>
      <c r="M31" s="196"/>
      <c r="N31" s="93"/>
    </row>
    <row r="32" spans="1:14" ht="20.25" customHeight="1" x14ac:dyDescent="0.25">
      <c r="A32" s="470"/>
      <c r="B32" s="372"/>
      <c r="C32" s="472"/>
      <c r="D32" s="132"/>
      <c r="E32" s="132"/>
      <c r="F32" s="132"/>
      <c r="G32" s="132"/>
      <c r="H32" s="132"/>
      <c r="I32" s="132"/>
      <c r="J32" s="132"/>
      <c r="K32" s="120"/>
      <c r="L32" s="348"/>
      <c r="M32" s="197">
        <v>15</v>
      </c>
      <c r="N32" s="167">
        <f>IF(COUNTA(D32:K32)&gt;0,B31,0)</f>
        <v>0</v>
      </c>
    </row>
    <row r="33" spans="1:14" ht="27.75" customHeight="1" x14ac:dyDescent="0.25">
      <c r="A33" s="473">
        <v>16</v>
      </c>
      <c r="B33" s="408" t="s">
        <v>19</v>
      </c>
      <c r="C33" s="423" t="s">
        <v>348</v>
      </c>
      <c r="D33" s="128" t="s">
        <v>20</v>
      </c>
      <c r="E33" s="128" t="s">
        <v>13</v>
      </c>
      <c r="F33" s="128" t="s">
        <v>297</v>
      </c>
      <c r="G33" s="128"/>
      <c r="H33" s="128"/>
      <c r="I33" s="128"/>
      <c r="J33" s="128"/>
      <c r="K33" s="128"/>
      <c r="L33" s="345"/>
      <c r="M33" s="197"/>
      <c r="N33" s="91"/>
    </row>
    <row r="34" spans="1:14" ht="20.25" customHeight="1" x14ac:dyDescent="0.25">
      <c r="A34" s="474"/>
      <c r="B34" s="409"/>
      <c r="C34" s="332"/>
      <c r="D34" s="131"/>
      <c r="E34" s="131"/>
      <c r="F34" s="131"/>
      <c r="G34" s="131"/>
      <c r="H34" s="131"/>
      <c r="I34" s="131"/>
      <c r="J34" s="131"/>
      <c r="K34" s="129"/>
      <c r="L34" s="346"/>
      <c r="M34" s="197">
        <v>16</v>
      </c>
      <c r="N34" s="167">
        <f>IF(COUNTA(D34:K34)&gt;0,B33,0)</f>
        <v>0</v>
      </c>
    </row>
    <row r="35" spans="1:14" ht="27.75" customHeight="1" x14ac:dyDescent="0.25">
      <c r="A35" s="469">
        <v>17</v>
      </c>
      <c r="B35" s="371" t="s">
        <v>19</v>
      </c>
      <c r="C35" s="477" t="s">
        <v>317</v>
      </c>
      <c r="D35" s="96" t="s">
        <v>20</v>
      </c>
      <c r="E35" s="96" t="s">
        <v>13</v>
      </c>
      <c r="F35" s="18" t="s">
        <v>297</v>
      </c>
      <c r="G35" s="96"/>
      <c r="H35" s="96"/>
      <c r="I35" s="96"/>
      <c r="J35" s="96"/>
      <c r="K35" s="96"/>
      <c r="L35" s="347"/>
      <c r="M35" s="196"/>
      <c r="N35" s="91"/>
    </row>
    <row r="36" spans="1:14" ht="20.25" customHeight="1" x14ac:dyDescent="0.25">
      <c r="A36" s="470"/>
      <c r="B36" s="372"/>
      <c r="C36" s="393"/>
      <c r="D36" s="132"/>
      <c r="E36" s="132"/>
      <c r="F36" s="132"/>
      <c r="G36" s="132"/>
      <c r="H36" s="132"/>
      <c r="I36" s="132"/>
      <c r="J36" s="132"/>
      <c r="K36" s="120"/>
      <c r="L36" s="348"/>
      <c r="M36" s="197">
        <v>17</v>
      </c>
      <c r="N36" s="167">
        <f>IF(COUNTA(D36:K36)&gt;0,B35,0)</f>
        <v>0</v>
      </c>
    </row>
    <row r="37" spans="1:14" ht="27.75" customHeight="1" x14ac:dyDescent="0.25">
      <c r="A37" s="473">
        <v>18</v>
      </c>
      <c r="B37" s="408" t="s">
        <v>200</v>
      </c>
      <c r="C37" s="423" t="s">
        <v>6</v>
      </c>
      <c r="D37" s="128" t="s">
        <v>55</v>
      </c>
      <c r="E37" s="128" t="s">
        <v>81</v>
      </c>
      <c r="F37" s="128" t="s">
        <v>80</v>
      </c>
      <c r="G37" s="128" t="s">
        <v>209</v>
      </c>
      <c r="H37" s="128" t="s">
        <v>210</v>
      </c>
      <c r="I37" s="128" t="s">
        <v>275</v>
      </c>
      <c r="J37" s="128"/>
      <c r="K37" s="128"/>
      <c r="L37" s="345"/>
      <c r="M37" s="197"/>
      <c r="N37" s="91"/>
    </row>
    <row r="38" spans="1:14" ht="20.25" customHeight="1" x14ac:dyDescent="0.25">
      <c r="A38" s="474"/>
      <c r="B38" s="409"/>
      <c r="C38" s="332"/>
      <c r="D38" s="131"/>
      <c r="E38" s="131"/>
      <c r="F38" s="131"/>
      <c r="G38" s="131"/>
      <c r="H38" s="131"/>
      <c r="I38" s="131"/>
      <c r="J38" s="131"/>
      <c r="K38" s="129"/>
      <c r="L38" s="346"/>
      <c r="M38" s="197">
        <v>18</v>
      </c>
      <c r="N38" s="167">
        <f>IF(COUNTA(D38:K38)&gt;0,B37,0)</f>
        <v>0</v>
      </c>
    </row>
    <row r="39" spans="1:14" ht="27.75" customHeight="1" x14ac:dyDescent="0.25">
      <c r="A39" s="469">
        <v>19</v>
      </c>
      <c r="B39" s="371" t="s">
        <v>19</v>
      </c>
      <c r="C39" s="477" t="s">
        <v>124</v>
      </c>
      <c r="D39" s="96" t="s">
        <v>20</v>
      </c>
      <c r="E39" s="96" t="s">
        <v>13</v>
      </c>
      <c r="F39" s="18" t="s">
        <v>297</v>
      </c>
      <c r="G39" s="96"/>
      <c r="H39" s="96"/>
      <c r="I39" s="96"/>
      <c r="J39" s="96"/>
      <c r="K39" s="96"/>
      <c r="L39" s="347"/>
      <c r="M39" s="196"/>
      <c r="N39" s="93"/>
    </row>
    <row r="40" spans="1:14" ht="20.25" customHeight="1" x14ac:dyDescent="0.25">
      <c r="A40" s="470"/>
      <c r="B40" s="372"/>
      <c r="C40" s="393"/>
      <c r="D40" s="132"/>
      <c r="E40" s="132"/>
      <c r="F40" s="132"/>
      <c r="G40" s="132"/>
      <c r="H40" s="132"/>
      <c r="I40" s="132"/>
      <c r="J40" s="132"/>
      <c r="K40" s="120"/>
      <c r="L40" s="348"/>
      <c r="M40" s="197">
        <v>19</v>
      </c>
      <c r="N40" s="167">
        <f>IF(COUNTA(D40:K40)&gt;0,B39,0)</f>
        <v>0</v>
      </c>
    </row>
    <row r="41" spans="1:14" ht="27.75" customHeight="1" x14ac:dyDescent="0.25">
      <c r="A41" s="473">
        <v>20</v>
      </c>
      <c r="B41" s="408" t="s">
        <v>200</v>
      </c>
      <c r="C41" s="423" t="s">
        <v>7</v>
      </c>
      <c r="D41" s="128" t="s">
        <v>78</v>
      </c>
      <c r="E41" s="128" t="s">
        <v>79</v>
      </c>
      <c r="F41" s="128" t="s">
        <v>80</v>
      </c>
      <c r="G41" s="128" t="s">
        <v>81</v>
      </c>
      <c r="H41" s="128" t="s">
        <v>275</v>
      </c>
      <c r="I41" s="128"/>
      <c r="J41" s="128"/>
      <c r="K41" s="128"/>
      <c r="L41" s="345"/>
      <c r="M41" s="197"/>
      <c r="N41" s="91"/>
    </row>
    <row r="42" spans="1:14" ht="20.25" customHeight="1" x14ac:dyDescent="0.25">
      <c r="A42" s="474"/>
      <c r="B42" s="409"/>
      <c r="C42" s="332"/>
      <c r="D42" s="131"/>
      <c r="E42" s="131"/>
      <c r="F42" s="131"/>
      <c r="G42" s="131"/>
      <c r="H42" s="131"/>
      <c r="I42" s="131"/>
      <c r="J42" s="131"/>
      <c r="K42" s="129"/>
      <c r="L42" s="346"/>
      <c r="M42" s="197">
        <v>20</v>
      </c>
      <c r="N42" s="167">
        <f>IF(COUNTA(D42:K42)&gt;0,B41,0)</f>
        <v>0</v>
      </c>
    </row>
    <row r="43" spans="1:14" ht="37.5" customHeight="1" x14ac:dyDescent="0.25">
      <c r="A43" s="469">
        <v>21</v>
      </c>
      <c r="B43" s="371" t="s">
        <v>200</v>
      </c>
      <c r="C43" s="477" t="s">
        <v>9</v>
      </c>
      <c r="D43" s="96" t="s">
        <v>82</v>
      </c>
      <c r="E43" s="96" t="s">
        <v>83</v>
      </c>
      <c r="F43" s="96" t="s">
        <v>84</v>
      </c>
      <c r="G43" s="96" t="s">
        <v>85</v>
      </c>
      <c r="H43" s="96" t="s">
        <v>86</v>
      </c>
      <c r="I43" s="96" t="s">
        <v>87</v>
      </c>
      <c r="J43" s="96" t="s">
        <v>275</v>
      </c>
      <c r="K43" s="96"/>
      <c r="L43" s="347"/>
      <c r="M43" s="196"/>
      <c r="N43" s="91"/>
    </row>
    <row r="44" spans="1:14" ht="20.25" customHeight="1" x14ac:dyDescent="0.25">
      <c r="A44" s="470"/>
      <c r="B44" s="372"/>
      <c r="C44" s="393"/>
      <c r="D44" s="132"/>
      <c r="E44" s="132"/>
      <c r="F44" s="132"/>
      <c r="G44" s="132"/>
      <c r="H44" s="132"/>
      <c r="I44" s="132"/>
      <c r="J44" s="132"/>
      <c r="K44" s="120"/>
      <c r="L44" s="348"/>
      <c r="M44" s="197">
        <v>21</v>
      </c>
      <c r="N44" s="167">
        <f>IF(COUNTA(D44:K44)&gt;0,B43,0)</f>
        <v>0</v>
      </c>
    </row>
    <row r="45" spans="1:14" ht="27.75" customHeight="1" x14ac:dyDescent="0.25">
      <c r="A45" s="473">
        <v>22</v>
      </c>
      <c r="B45" s="408" t="s">
        <v>22</v>
      </c>
      <c r="C45" s="423" t="s">
        <v>349</v>
      </c>
      <c r="D45" s="457"/>
      <c r="E45" s="458"/>
      <c r="F45" s="458"/>
      <c r="G45" s="458"/>
      <c r="H45" s="458"/>
      <c r="I45" s="458"/>
      <c r="J45" s="458"/>
      <c r="K45" s="459"/>
      <c r="L45" s="345"/>
      <c r="M45" s="197"/>
    </row>
    <row r="46" spans="1:14" ht="20.25" customHeight="1" x14ac:dyDescent="0.25">
      <c r="A46" s="474"/>
      <c r="B46" s="409"/>
      <c r="C46" s="332"/>
      <c r="D46" s="460"/>
      <c r="E46" s="461"/>
      <c r="F46" s="461"/>
      <c r="G46" s="461"/>
      <c r="H46" s="461"/>
      <c r="I46" s="461"/>
      <c r="J46" s="461"/>
      <c r="K46" s="462"/>
      <c r="L46" s="346"/>
      <c r="M46" s="197">
        <v>22</v>
      </c>
      <c r="N46" s="167">
        <f>IF(COUNTA(D45:K45)&gt;0,B45,0)</f>
        <v>0</v>
      </c>
    </row>
    <row r="47" spans="1:14" ht="27.75" customHeight="1" x14ac:dyDescent="0.25">
      <c r="A47" s="469">
        <v>23</v>
      </c>
      <c r="B47" s="371" t="s">
        <v>19</v>
      </c>
      <c r="C47" s="471" t="s">
        <v>8</v>
      </c>
      <c r="D47" s="96" t="s">
        <v>20</v>
      </c>
      <c r="E47" s="96" t="s">
        <v>13</v>
      </c>
      <c r="F47" s="96"/>
      <c r="G47" s="96"/>
      <c r="H47" s="96"/>
      <c r="I47" s="96"/>
      <c r="J47" s="96"/>
      <c r="K47" s="96"/>
      <c r="L47" s="347"/>
      <c r="M47" s="196"/>
      <c r="N47" s="91"/>
    </row>
    <row r="48" spans="1:14" ht="20.25" customHeight="1" x14ac:dyDescent="0.25">
      <c r="A48" s="470"/>
      <c r="B48" s="372"/>
      <c r="C48" s="472"/>
      <c r="D48" s="132"/>
      <c r="E48" s="132"/>
      <c r="F48" s="132"/>
      <c r="G48" s="132"/>
      <c r="H48" s="132"/>
      <c r="I48" s="132"/>
      <c r="J48" s="132"/>
      <c r="K48" s="120"/>
      <c r="L48" s="348"/>
      <c r="M48" s="197">
        <v>23</v>
      </c>
      <c r="N48" s="167">
        <f>IF(COUNTA(D48:K48)&gt;0,B47,0)</f>
        <v>0</v>
      </c>
    </row>
    <row r="49" spans="1:14" ht="27.75" customHeight="1" x14ac:dyDescent="0.25">
      <c r="A49" s="473">
        <v>24</v>
      </c>
      <c r="B49" s="408" t="s">
        <v>19</v>
      </c>
      <c r="C49" s="475" t="s">
        <v>10</v>
      </c>
      <c r="D49" s="128" t="s">
        <v>20</v>
      </c>
      <c r="E49" s="128" t="s">
        <v>13</v>
      </c>
      <c r="F49" s="128"/>
      <c r="G49" s="128"/>
      <c r="H49" s="128"/>
      <c r="I49" s="128"/>
      <c r="J49" s="128"/>
      <c r="K49" s="128"/>
      <c r="L49" s="345"/>
      <c r="M49" s="197"/>
      <c r="N49" s="91"/>
    </row>
    <row r="50" spans="1:14" ht="20.25" customHeight="1" x14ac:dyDescent="0.25">
      <c r="A50" s="474"/>
      <c r="B50" s="409"/>
      <c r="C50" s="476"/>
      <c r="D50" s="131"/>
      <c r="E50" s="131"/>
      <c r="F50" s="131"/>
      <c r="G50" s="131"/>
      <c r="H50" s="131"/>
      <c r="I50" s="131"/>
      <c r="J50" s="131"/>
      <c r="K50" s="129"/>
      <c r="L50" s="346"/>
      <c r="M50" s="197">
        <v>24</v>
      </c>
      <c r="N50" s="167">
        <f>IF(COUNTA(D50:K50)&gt;0,B49,0)</f>
        <v>0</v>
      </c>
    </row>
    <row r="51" spans="1:14" ht="28.5" customHeight="1" x14ac:dyDescent="0.25">
      <c r="A51" s="469">
        <v>25</v>
      </c>
      <c r="B51" s="371" t="s">
        <v>19</v>
      </c>
      <c r="C51" s="471" t="s">
        <v>125</v>
      </c>
      <c r="D51" s="96" t="s">
        <v>20</v>
      </c>
      <c r="E51" s="96" t="s">
        <v>13</v>
      </c>
      <c r="F51" s="18" t="s">
        <v>297</v>
      </c>
      <c r="G51" s="96"/>
      <c r="H51" s="96"/>
      <c r="I51" s="96"/>
      <c r="J51" s="96"/>
      <c r="K51" s="96"/>
      <c r="L51" s="347"/>
      <c r="M51" s="196"/>
      <c r="N51" s="91"/>
    </row>
    <row r="52" spans="1:14" ht="20.25" customHeight="1" x14ac:dyDescent="0.25">
      <c r="A52" s="470"/>
      <c r="B52" s="372"/>
      <c r="C52" s="472"/>
      <c r="D52" s="132"/>
      <c r="E52" s="132"/>
      <c r="F52" s="132"/>
      <c r="G52" s="132"/>
      <c r="H52" s="132"/>
      <c r="I52" s="132"/>
      <c r="J52" s="132"/>
      <c r="K52" s="120"/>
      <c r="L52" s="348"/>
      <c r="M52" s="197">
        <v>25</v>
      </c>
      <c r="N52" s="167">
        <f>IF(COUNTA(D52:K52)&gt;0,B51,0)</f>
        <v>0</v>
      </c>
    </row>
    <row r="53" spans="1:14" ht="48.75" customHeight="1" x14ac:dyDescent="0.25">
      <c r="A53" s="473">
        <v>26</v>
      </c>
      <c r="B53" s="408" t="s">
        <v>200</v>
      </c>
      <c r="C53" s="475" t="s">
        <v>11</v>
      </c>
      <c r="D53" s="128" t="s">
        <v>88</v>
      </c>
      <c r="E53" s="128" t="s">
        <v>89</v>
      </c>
      <c r="F53" s="128" t="s">
        <v>90</v>
      </c>
      <c r="G53" s="128" t="s">
        <v>91</v>
      </c>
      <c r="H53" s="128" t="s">
        <v>92</v>
      </c>
      <c r="I53" s="128"/>
      <c r="J53" s="128"/>
      <c r="K53" s="128"/>
      <c r="L53" s="345"/>
      <c r="M53" s="197"/>
      <c r="N53" s="91"/>
    </row>
    <row r="54" spans="1:14" ht="20.25" customHeight="1" x14ac:dyDescent="0.25">
      <c r="A54" s="474"/>
      <c r="B54" s="409"/>
      <c r="C54" s="476"/>
      <c r="D54" s="131"/>
      <c r="E54" s="131"/>
      <c r="F54" s="131"/>
      <c r="G54" s="131"/>
      <c r="H54" s="131"/>
      <c r="I54" s="131"/>
      <c r="J54" s="131"/>
      <c r="K54" s="129"/>
      <c r="L54" s="346"/>
      <c r="M54" s="197">
        <v>26</v>
      </c>
      <c r="N54" s="167">
        <f>IF(COUNTA(D54:K54)&gt;0,B53,0)</f>
        <v>0</v>
      </c>
    </row>
    <row r="55" spans="1:14" ht="41.25" customHeight="1" x14ac:dyDescent="0.25">
      <c r="A55" s="469">
        <v>27</v>
      </c>
      <c r="B55" s="371" t="s">
        <v>19</v>
      </c>
      <c r="C55" s="471" t="s">
        <v>126</v>
      </c>
      <c r="D55" s="96" t="s">
        <v>20</v>
      </c>
      <c r="E55" s="96" t="s">
        <v>13</v>
      </c>
      <c r="F55" s="18" t="s">
        <v>297</v>
      </c>
      <c r="G55" s="96"/>
      <c r="H55" s="96"/>
      <c r="I55" s="96"/>
      <c r="J55" s="96"/>
      <c r="K55" s="96"/>
      <c r="L55" s="347"/>
      <c r="M55" s="196"/>
      <c r="N55" s="91"/>
    </row>
    <row r="56" spans="1:14" ht="23.25" customHeight="1" x14ac:dyDescent="0.25">
      <c r="A56" s="470"/>
      <c r="B56" s="372"/>
      <c r="C56" s="472"/>
      <c r="D56" s="132"/>
      <c r="E56" s="132"/>
      <c r="F56" s="132"/>
      <c r="G56" s="132"/>
      <c r="H56" s="132"/>
      <c r="I56" s="132"/>
      <c r="J56" s="132"/>
      <c r="K56" s="120"/>
      <c r="L56" s="348"/>
      <c r="M56" s="197">
        <v>27</v>
      </c>
      <c r="N56" s="167">
        <f>IF(COUNTA(D56:K56)&gt;0,B55,0)</f>
        <v>0</v>
      </c>
    </row>
    <row r="57" spans="1:14" x14ac:dyDescent="0.25">
      <c r="A57" s="8"/>
      <c r="B57" s="8"/>
      <c r="C57" s="9"/>
      <c r="D57" s="8"/>
      <c r="E57" s="9"/>
      <c r="F57" s="8"/>
      <c r="G57" s="8"/>
      <c r="H57" s="8"/>
      <c r="I57" s="8"/>
      <c r="J57" s="8"/>
      <c r="K57" s="8"/>
      <c r="L57" s="142"/>
      <c r="M57" s="142"/>
      <c r="N57" s="91"/>
    </row>
    <row r="58" spans="1:14" x14ac:dyDescent="0.25">
      <c r="A58" s="8"/>
      <c r="B58" s="8"/>
      <c r="C58" s="9"/>
      <c r="D58" s="8"/>
      <c r="E58" s="9"/>
      <c r="F58" s="8"/>
      <c r="G58" s="8"/>
      <c r="H58" s="8"/>
      <c r="I58" s="8"/>
      <c r="J58" s="8"/>
      <c r="K58" s="8"/>
      <c r="L58" s="8"/>
      <c r="M58" s="8"/>
      <c r="N58" s="167"/>
    </row>
    <row r="59" spans="1:14" x14ac:dyDescent="0.25">
      <c r="A59" s="8"/>
      <c r="B59" s="8"/>
      <c r="C59" s="9"/>
      <c r="D59" s="8"/>
      <c r="E59" s="9"/>
      <c r="F59" s="8"/>
      <c r="G59" s="8"/>
      <c r="H59" s="8"/>
      <c r="I59" s="8"/>
      <c r="J59" s="8"/>
      <c r="K59" s="8"/>
      <c r="L59" s="8"/>
      <c r="M59" s="8"/>
      <c r="N59" s="91"/>
    </row>
    <row r="60" spans="1:14" x14ac:dyDescent="0.25">
      <c r="A60" s="8"/>
      <c r="B60" s="8"/>
      <c r="C60" s="9"/>
      <c r="D60" s="8"/>
      <c r="E60" s="9"/>
      <c r="G60" s="8"/>
      <c r="H60" s="8"/>
      <c r="I60" s="8"/>
      <c r="J60" s="8"/>
      <c r="K60" s="8"/>
      <c r="L60" s="8"/>
      <c r="M60" s="8"/>
      <c r="N60" s="167"/>
    </row>
    <row r="61" spans="1:14" x14ac:dyDescent="0.25">
      <c r="A61" s="8"/>
      <c r="B61" s="8"/>
      <c r="C61" s="9"/>
      <c r="D61" s="8"/>
      <c r="E61" s="9"/>
      <c r="F61" s="8"/>
      <c r="G61" s="8"/>
      <c r="H61" s="8"/>
      <c r="I61" s="8"/>
      <c r="J61" s="8"/>
      <c r="K61" s="8"/>
      <c r="L61" s="8"/>
      <c r="M61" s="8"/>
      <c r="N61" s="91"/>
    </row>
    <row r="62" spans="1:14" x14ac:dyDescent="0.25">
      <c r="A62" s="8"/>
      <c r="B62" s="8"/>
      <c r="C62" s="9"/>
      <c r="D62" s="8"/>
      <c r="E62" s="9"/>
      <c r="F62" s="8"/>
      <c r="G62" s="8"/>
      <c r="H62" s="8"/>
      <c r="I62" s="8"/>
      <c r="J62" s="8"/>
      <c r="K62" s="8"/>
      <c r="L62" s="8"/>
      <c r="M62" s="8"/>
      <c r="N62" s="167"/>
    </row>
    <row r="63" spans="1:14" x14ac:dyDescent="0.25">
      <c r="A63" s="8"/>
      <c r="B63" s="8"/>
      <c r="C63" s="9"/>
      <c r="D63" s="8"/>
      <c r="E63" s="9"/>
      <c r="F63" s="8"/>
      <c r="G63" s="8"/>
      <c r="H63" s="8"/>
      <c r="I63" s="8"/>
      <c r="J63" s="8"/>
      <c r="K63" s="8"/>
      <c r="L63" s="8"/>
      <c r="M63" s="8"/>
      <c r="N63" s="91"/>
    </row>
    <row r="64" spans="1:14" x14ac:dyDescent="0.25">
      <c r="A64" s="8"/>
      <c r="B64" s="8"/>
      <c r="C64" s="9"/>
      <c r="D64" s="10"/>
      <c r="E64" s="9"/>
      <c r="F64" s="8"/>
      <c r="G64" s="8"/>
      <c r="H64" s="8"/>
      <c r="I64" s="8"/>
      <c r="J64" s="8"/>
      <c r="K64" s="8"/>
      <c r="L64" s="8"/>
      <c r="M64" s="8"/>
      <c r="N64" s="167"/>
    </row>
    <row r="65" spans="1:14" x14ac:dyDescent="0.25">
      <c r="A65" s="8"/>
      <c r="B65" s="8"/>
      <c r="C65" s="9"/>
      <c r="D65" s="10"/>
      <c r="E65" s="9"/>
      <c r="F65" s="8"/>
      <c r="G65" s="8"/>
      <c r="H65" s="8"/>
      <c r="I65" s="8"/>
      <c r="J65" s="8"/>
      <c r="K65" s="8"/>
      <c r="L65" s="8"/>
      <c r="M65" s="8"/>
      <c r="N65" s="93"/>
    </row>
    <row r="66" spans="1:14" x14ac:dyDescent="0.25">
      <c r="A66" s="8"/>
      <c r="B66" s="8"/>
      <c r="C66" s="9"/>
      <c r="D66" s="10"/>
      <c r="E66" s="9"/>
      <c r="F66" s="8"/>
      <c r="G66" s="8"/>
      <c r="H66" s="8"/>
      <c r="I66" s="8"/>
      <c r="J66" s="8"/>
      <c r="K66" s="8"/>
      <c r="L66" s="8"/>
      <c r="M66" s="8"/>
      <c r="N66" s="167"/>
    </row>
    <row r="67" spans="1:14" x14ac:dyDescent="0.25">
      <c r="A67" s="8"/>
      <c r="B67" s="8"/>
      <c r="C67" s="9"/>
      <c r="D67" s="10"/>
      <c r="E67" s="9"/>
      <c r="F67" s="8"/>
      <c r="G67" s="8"/>
      <c r="H67" s="8"/>
      <c r="I67" s="8"/>
      <c r="J67" s="8"/>
      <c r="K67" s="8"/>
      <c r="L67" s="8"/>
      <c r="M67" s="8"/>
      <c r="N67" s="91"/>
    </row>
    <row r="68" spans="1:14" x14ac:dyDescent="0.25">
      <c r="A68" s="8"/>
      <c r="B68" s="8"/>
      <c r="C68" s="9"/>
      <c r="D68" s="10"/>
      <c r="E68" s="9"/>
      <c r="F68" s="8"/>
      <c r="G68" s="8"/>
      <c r="H68" s="8"/>
      <c r="I68" s="8"/>
      <c r="J68" s="8"/>
      <c r="K68" s="8"/>
      <c r="L68" s="8"/>
      <c r="M68" s="8"/>
      <c r="N68" s="167"/>
    </row>
    <row r="69" spans="1:14" x14ac:dyDescent="0.25">
      <c r="A69" s="8"/>
      <c r="B69" s="8"/>
      <c r="C69" s="9"/>
      <c r="D69" s="10"/>
      <c r="E69" s="9"/>
      <c r="F69" s="8"/>
      <c r="G69" s="8"/>
      <c r="H69" s="8"/>
      <c r="I69" s="8"/>
      <c r="J69" s="8"/>
      <c r="K69" s="8"/>
      <c r="L69" s="8"/>
      <c r="M69" s="8"/>
      <c r="N69" s="91"/>
    </row>
    <row r="70" spans="1:14" x14ac:dyDescent="0.25">
      <c r="A70" s="8"/>
      <c r="B70" s="8"/>
      <c r="C70" s="9"/>
      <c r="D70" s="10"/>
      <c r="E70" s="9"/>
      <c r="F70" s="8"/>
      <c r="G70" s="8"/>
      <c r="H70" s="8"/>
      <c r="I70" s="8"/>
      <c r="J70" s="8"/>
      <c r="K70" s="8"/>
      <c r="L70" s="8"/>
      <c r="M70" s="8"/>
      <c r="N70" s="167"/>
    </row>
    <row r="71" spans="1:14" x14ac:dyDescent="0.25">
      <c r="A71" s="8"/>
      <c r="B71" s="8"/>
      <c r="C71" s="9"/>
      <c r="D71" s="10"/>
      <c r="E71" s="9"/>
      <c r="F71" s="8"/>
      <c r="G71" s="8"/>
      <c r="H71" s="8"/>
      <c r="I71" s="8"/>
      <c r="J71" s="8"/>
      <c r="K71" s="8"/>
      <c r="L71" s="8"/>
      <c r="M71" s="8"/>
      <c r="N71" s="91"/>
    </row>
    <row r="72" spans="1:14" x14ac:dyDescent="0.25">
      <c r="A72" s="8"/>
      <c r="B72" s="8"/>
      <c r="C72" s="9"/>
      <c r="D72" s="10"/>
      <c r="E72" s="9"/>
      <c r="F72" s="8"/>
      <c r="G72" s="8"/>
      <c r="H72" s="8"/>
      <c r="I72" s="8"/>
      <c r="J72" s="8"/>
      <c r="K72" s="8"/>
      <c r="L72" s="8"/>
      <c r="M72" s="8"/>
      <c r="N72" s="167"/>
    </row>
    <row r="73" spans="1:14" x14ac:dyDescent="0.25">
      <c r="A73" s="8"/>
      <c r="B73" s="8"/>
      <c r="C73" s="9"/>
      <c r="D73" s="10"/>
      <c r="E73" s="9"/>
      <c r="F73" s="8"/>
      <c r="G73" s="8"/>
      <c r="H73" s="8"/>
      <c r="I73" s="8"/>
      <c r="J73" s="8"/>
      <c r="K73" s="8"/>
      <c r="L73" s="8"/>
      <c r="M73" s="8"/>
      <c r="N73" s="93"/>
    </row>
    <row r="74" spans="1:14" x14ac:dyDescent="0.25">
      <c r="A74" s="8"/>
      <c r="B74" s="8"/>
      <c r="C74" s="9"/>
      <c r="D74" s="10"/>
      <c r="E74" s="9"/>
      <c r="F74" s="8"/>
      <c r="G74" s="8"/>
      <c r="H74" s="8"/>
      <c r="I74" s="8"/>
      <c r="J74" s="8"/>
      <c r="K74" s="8"/>
      <c r="L74" s="8"/>
      <c r="M74" s="8"/>
      <c r="N74" s="167"/>
    </row>
    <row r="75" spans="1:14" x14ac:dyDescent="0.25">
      <c r="A75" s="8"/>
      <c r="B75" s="8"/>
      <c r="C75" s="9"/>
      <c r="D75" s="10"/>
      <c r="E75" s="9"/>
      <c r="F75" s="8"/>
      <c r="G75" s="8"/>
      <c r="H75" s="8"/>
      <c r="I75" s="8"/>
      <c r="J75" s="8"/>
      <c r="K75" s="8"/>
      <c r="L75" s="8"/>
      <c r="M75" s="8"/>
      <c r="N75" s="91"/>
    </row>
    <row r="76" spans="1:14" x14ac:dyDescent="0.25">
      <c r="A76" s="8"/>
      <c r="B76" s="8"/>
      <c r="C76" s="9"/>
      <c r="D76" s="10"/>
      <c r="E76" s="9"/>
      <c r="F76" s="8"/>
      <c r="G76" s="8"/>
      <c r="H76" s="8"/>
      <c r="I76" s="8"/>
      <c r="J76" s="8"/>
      <c r="K76" s="8"/>
      <c r="L76" s="8"/>
      <c r="M76" s="8"/>
      <c r="N76" s="167"/>
    </row>
    <row r="77" spans="1:14" x14ac:dyDescent="0.25">
      <c r="A77" s="8"/>
      <c r="B77" s="8"/>
      <c r="C77" s="9"/>
      <c r="D77" s="10"/>
      <c r="E77" s="9"/>
      <c r="F77" s="8"/>
      <c r="G77" s="8"/>
      <c r="H77" s="8"/>
      <c r="I77" s="8"/>
      <c r="J77" s="8"/>
      <c r="K77" s="8"/>
      <c r="L77" s="8"/>
      <c r="M77" s="8"/>
      <c r="N77" s="91"/>
    </row>
    <row r="78" spans="1:14" x14ac:dyDescent="0.25">
      <c r="A78" s="8"/>
      <c r="B78" s="8"/>
      <c r="C78" s="9"/>
      <c r="D78" s="10"/>
      <c r="E78" s="9"/>
      <c r="F78" s="8"/>
      <c r="G78" s="8"/>
      <c r="H78" s="8"/>
      <c r="I78" s="8"/>
      <c r="J78" s="8"/>
      <c r="K78" s="8"/>
      <c r="L78" s="8"/>
      <c r="M78" s="8"/>
      <c r="N78" s="167"/>
    </row>
    <row r="79" spans="1:14" x14ac:dyDescent="0.25">
      <c r="A79" s="8"/>
      <c r="B79" s="8"/>
      <c r="C79" s="9"/>
      <c r="D79" s="10"/>
      <c r="E79" s="9"/>
      <c r="F79" s="8"/>
      <c r="G79" s="8"/>
      <c r="H79" s="8"/>
      <c r="I79" s="8"/>
      <c r="J79" s="8"/>
      <c r="K79" s="8"/>
      <c r="L79" s="8"/>
      <c r="M79" s="8"/>
      <c r="N79" s="91"/>
    </row>
    <row r="80" spans="1:14" x14ac:dyDescent="0.25">
      <c r="A80" s="8"/>
      <c r="B80" s="8"/>
      <c r="C80" s="9"/>
      <c r="D80" s="10"/>
      <c r="E80" s="9"/>
      <c r="F80" s="8"/>
      <c r="G80" s="8"/>
      <c r="H80" s="8"/>
      <c r="I80" s="8"/>
      <c r="J80" s="8"/>
      <c r="K80" s="8"/>
      <c r="L80" s="8"/>
      <c r="M80" s="8"/>
      <c r="N80" s="167"/>
    </row>
    <row r="81" spans="1:14" x14ac:dyDescent="0.25">
      <c r="A81" s="8"/>
      <c r="B81" s="8"/>
      <c r="C81" s="9"/>
      <c r="D81" s="10"/>
      <c r="E81" s="9"/>
      <c r="F81" s="8"/>
      <c r="G81" s="8"/>
      <c r="H81" s="8"/>
      <c r="I81" s="8"/>
      <c r="J81" s="8"/>
      <c r="K81" s="8"/>
      <c r="L81" s="8"/>
      <c r="M81" s="8"/>
      <c r="N81" s="93"/>
    </row>
    <row r="82" spans="1:14" x14ac:dyDescent="0.25">
      <c r="A82" s="8"/>
      <c r="B82" s="8"/>
      <c r="C82" s="9"/>
      <c r="D82" s="10"/>
      <c r="E82" s="9"/>
      <c r="F82" s="8"/>
      <c r="G82" s="8"/>
      <c r="H82" s="8"/>
      <c r="I82" s="8"/>
      <c r="J82" s="8"/>
      <c r="K82" s="8"/>
      <c r="L82" s="8"/>
      <c r="M82" s="8"/>
      <c r="N82" s="167"/>
    </row>
    <row r="83" spans="1:14" x14ac:dyDescent="0.25">
      <c r="A83" s="8"/>
      <c r="B83" s="8"/>
      <c r="C83" s="9"/>
      <c r="D83" s="10"/>
      <c r="E83" s="9"/>
      <c r="F83" s="8"/>
      <c r="G83" s="8"/>
      <c r="H83" s="8"/>
      <c r="I83" s="8"/>
      <c r="J83" s="8"/>
      <c r="K83" s="8"/>
      <c r="L83" s="8"/>
      <c r="M83" s="8"/>
      <c r="N83" s="91"/>
    </row>
    <row r="84" spans="1:14" x14ac:dyDescent="0.25">
      <c r="A84" s="8"/>
      <c r="B84" s="8"/>
      <c r="C84" s="9"/>
      <c r="D84" s="10"/>
      <c r="E84" s="9"/>
      <c r="F84" s="8"/>
      <c r="G84" s="8"/>
      <c r="H84" s="8"/>
      <c r="I84" s="8"/>
      <c r="J84" s="8"/>
      <c r="K84" s="8"/>
      <c r="L84" s="8"/>
      <c r="M84" s="8"/>
      <c r="N84" s="167"/>
    </row>
    <row r="85" spans="1:14" x14ac:dyDescent="0.25">
      <c r="A85" s="8"/>
      <c r="B85" s="8"/>
      <c r="C85" s="9"/>
      <c r="D85" s="10"/>
      <c r="E85" s="9"/>
      <c r="F85" s="8"/>
      <c r="G85" s="8"/>
      <c r="H85" s="8"/>
      <c r="I85" s="8"/>
      <c r="J85" s="8"/>
      <c r="K85" s="8"/>
      <c r="L85" s="8"/>
      <c r="M85" s="8"/>
      <c r="N85" s="91"/>
    </row>
    <row r="86" spans="1:14" x14ac:dyDescent="0.25">
      <c r="A86" s="8"/>
      <c r="B86" s="8"/>
      <c r="C86" s="9"/>
      <c r="D86" s="10"/>
      <c r="E86" s="9"/>
      <c r="F86" s="8"/>
      <c r="G86" s="8"/>
      <c r="H86" s="8"/>
      <c r="I86" s="8"/>
      <c r="J86" s="8"/>
      <c r="K86" s="8"/>
      <c r="L86" s="8"/>
      <c r="M86" s="8"/>
      <c r="N86" s="167"/>
    </row>
    <row r="87" spans="1:14" x14ac:dyDescent="0.25">
      <c r="A87" s="8"/>
      <c r="B87" s="8"/>
      <c r="C87" s="9"/>
      <c r="D87" s="10"/>
      <c r="E87" s="9"/>
      <c r="F87" s="8"/>
      <c r="G87" s="8"/>
      <c r="H87" s="8"/>
      <c r="I87" s="8"/>
      <c r="J87" s="8"/>
      <c r="K87" s="8"/>
      <c r="L87" s="8"/>
      <c r="M87" s="8"/>
    </row>
    <row r="88" spans="1:14" x14ac:dyDescent="0.25">
      <c r="A88" s="8"/>
      <c r="B88" s="8"/>
      <c r="C88" s="9"/>
      <c r="D88" s="10"/>
      <c r="E88" s="9"/>
      <c r="F88" s="8"/>
      <c r="G88" s="8"/>
      <c r="H88" s="8"/>
      <c r="I88" s="8"/>
      <c r="J88" s="8"/>
      <c r="K88" s="8"/>
      <c r="L88" s="8"/>
      <c r="M88" s="8"/>
      <c r="N88" s="4"/>
    </row>
    <row r="89" spans="1:14" x14ac:dyDescent="0.25">
      <c r="A89" s="8"/>
      <c r="B89" s="8"/>
      <c r="C89" s="9"/>
      <c r="D89" s="10"/>
      <c r="E89" s="9"/>
      <c r="F89" s="8"/>
      <c r="G89" s="8"/>
      <c r="H89" s="8"/>
      <c r="I89" s="8"/>
      <c r="J89" s="8"/>
      <c r="K89" s="8"/>
      <c r="L89" s="8"/>
      <c r="M89" s="8"/>
      <c r="N89" s="2"/>
    </row>
    <row r="90" spans="1:14" x14ac:dyDescent="0.25">
      <c r="A90" s="8"/>
      <c r="B90" s="8"/>
      <c r="C90" s="9"/>
      <c r="D90" s="10"/>
      <c r="E90" s="9"/>
      <c r="F90" s="8"/>
      <c r="G90" s="8"/>
      <c r="H90" s="8"/>
      <c r="I90" s="8"/>
      <c r="J90" s="8"/>
      <c r="K90" s="8"/>
      <c r="L90" s="8"/>
      <c r="M90" s="8"/>
      <c r="N90" s="2"/>
    </row>
    <row r="91" spans="1:14" x14ac:dyDescent="0.25">
      <c r="A91" s="8"/>
      <c r="B91" s="8"/>
      <c r="C91" s="9"/>
      <c r="D91" s="10"/>
      <c r="E91" s="9"/>
      <c r="F91" s="8"/>
      <c r="G91" s="8"/>
      <c r="H91" s="8"/>
      <c r="I91" s="8"/>
      <c r="J91" s="8"/>
      <c r="K91" s="8"/>
      <c r="L91" s="8"/>
      <c r="M91" s="8"/>
      <c r="N91" s="2"/>
    </row>
    <row r="92" spans="1:14" x14ac:dyDescent="0.25">
      <c r="A92" s="8"/>
      <c r="B92" s="8"/>
      <c r="C92" s="9"/>
      <c r="D92" s="10"/>
      <c r="E92" s="9"/>
      <c r="F92" s="8"/>
      <c r="G92" s="8"/>
      <c r="H92" s="8"/>
      <c r="I92" s="8"/>
      <c r="J92" s="8"/>
      <c r="K92" s="8"/>
      <c r="L92" s="8"/>
      <c r="M92" s="8"/>
      <c r="N92" s="2"/>
    </row>
    <row r="93" spans="1:14" x14ac:dyDescent="0.25">
      <c r="A93" s="8"/>
      <c r="B93" s="8"/>
      <c r="C93" s="9"/>
      <c r="D93" s="10"/>
      <c r="E93" s="9"/>
      <c r="F93" s="8"/>
      <c r="G93" s="8"/>
      <c r="H93" s="8"/>
      <c r="I93" s="8"/>
      <c r="J93" s="8"/>
      <c r="K93" s="8"/>
      <c r="L93" s="8"/>
      <c r="M93" s="8"/>
      <c r="N93" s="2"/>
    </row>
    <row r="94" spans="1:14" x14ac:dyDescent="0.25">
      <c r="A94" s="8"/>
      <c r="B94" s="8"/>
      <c r="C94" s="9"/>
      <c r="D94" s="10"/>
      <c r="E94" s="9"/>
      <c r="F94" s="8"/>
      <c r="G94" s="8"/>
      <c r="H94" s="8"/>
      <c r="I94" s="8"/>
      <c r="J94" s="8"/>
      <c r="K94" s="8"/>
      <c r="L94" s="8"/>
      <c r="M94" s="8"/>
      <c r="N94" s="2"/>
    </row>
    <row r="95" spans="1:14" x14ac:dyDescent="0.25">
      <c r="A95" s="8"/>
      <c r="B95" s="8"/>
      <c r="C95" s="9"/>
      <c r="D95" s="10"/>
      <c r="E95" s="9"/>
      <c r="F95" s="8"/>
      <c r="G95" s="8"/>
      <c r="H95" s="8"/>
      <c r="I95" s="8"/>
      <c r="J95" s="8"/>
      <c r="K95" s="8"/>
      <c r="L95" s="8"/>
      <c r="M95" s="8"/>
      <c r="N95" s="2"/>
    </row>
    <row r="96" spans="1:14" x14ac:dyDescent="0.25">
      <c r="A96" s="8"/>
      <c r="B96" s="8"/>
      <c r="C96" s="9"/>
      <c r="D96" s="10"/>
      <c r="E96" s="9"/>
      <c r="F96" s="8"/>
      <c r="G96" s="8"/>
      <c r="H96" s="8"/>
      <c r="I96" s="8"/>
      <c r="J96" s="8"/>
      <c r="K96" s="8"/>
      <c r="L96" s="8"/>
      <c r="M96" s="8"/>
      <c r="N96" s="2"/>
    </row>
    <row r="97" spans="1:14" x14ac:dyDescent="0.25">
      <c r="A97" s="8"/>
      <c r="B97" s="8"/>
      <c r="C97" s="9"/>
      <c r="D97" s="10"/>
      <c r="E97" s="9"/>
      <c r="F97" s="8"/>
      <c r="G97" s="8"/>
      <c r="H97" s="8"/>
      <c r="I97" s="8"/>
      <c r="J97" s="8"/>
      <c r="K97" s="8"/>
      <c r="L97" s="8"/>
      <c r="M97" s="8"/>
      <c r="N97" s="2"/>
    </row>
    <row r="98" spans="1:14" x14ac:dyDescent="0.25">
      <c r="A98" s="8"/>
      <c r="B98" s="8"/>
      <c r="C98" s="9"/>
      <c r="D98" s="10"/>
      <c r="E98" s="9"/>
      <c r="F98" s="8"/>
      <c r="G98" s="8"/>
      <c r="H98" s="8"/>
      <c r="I98" s="8"/>
      <c r="J98" s="8"/>
      <c r="K98" s="8"/>
      <c r="L98" s="8"/>
      <c r="M98" s="8"/>
      <c r="N98" s="2"/>
    </row>
    <row r="99" spans="1:14" x14ac:dyDescent="0.25">
      <c r="A99" s="8"/>
      <c r="B99" s="8"/>
      <c r="C99" s="9"/>
      <c r="D99" s="10"/>
      <c r="E99" s="9"/>
      <c r="F99" s="8"/>
      <c r="G99" s="8"/>
      <c r="H99" s="8"/>
      <c r="I99" s="8"/>
      <c r="J99" s="8"/>
      <c r="K99" s="8"/>
      <c r="L99" s="8"/>
      <c r="M99" s="8"/>
      <c r="N99" s="2"/>
    </row>
    <row r="100" spans="1:14" x14ac:dyDescent="0.25">
      <c r="A100" s="8"/>
      <c r="B100" s="8"/>
      <c r="C100" s="9"/>
      <c r="D100" s="10"/>
      <c r="E100" s="9"/>
      <c r="F100" s="8"/>
      <c r="G100" s="8"/>
      <c r="H100" s="8"/>
      <c r="I100" s="8"/>
      <c r="J100" s="8"/>
      <c r="K100" s="8"/>
      <c r="L100" s="8"/>
      <c r="M100" s="8"/>
      <c r="N100" s="2"/>
    </row>
    <row r="101" spans="1:14" x14ac:dyDescent="0.25">
      <c r="A101" s="8"/>
      <c r="B101" s="8"/>
      <c r="C101" s="9"/>
      <c r="D101" s="10"/>
      <c r="E101" s="9"/>
      <c r="F101" s="8"/>
      <c r="G101" s="8"/>
      <c r="H101" s="8"/>
      <c r="I101" s="8"/>
      <c r="J101" s="8"/>
      <c r="K101" s="8"/>
      <c r="L101" s="8"/>
      <c r="M101" s="8"/>
      <c r="N101" s="2"/>
    </row>
    <row r="102" spans="1:14" x14ac:dyDescent="0.25">
      <c r="A102" s="8"/>
      <c r="B102" s="8"/>
      <c r="C102" s="9"/>
      <c r="D102" s="10"/>
      <c r="E102" s="9"/>
      <c r="F102" s="8"/>
      <c r="G102" s="8"/>
      <c r="H102" s="8"/>
      <c r="I102" s="8"/>
      <c r="J102" s="8"/>
      <c r="K102" s="8"/>
      <c r="L102" s="8"/>
      <c r="M102" s="8"/>
      <c r="N102" s="2"/>
    </row>
    <row r="103" spans="1:14" x14ac:dyDescent="0.25">
      <c r="A103" s="8"/>
      <c r="B103" s="8"/>
      <c r="C103" s="9"/>
      <c r="D103" s="10"/>
      <c r="E103" s="9"/>
      <c r="F103" s="8"/>
      <c r="G103" s="8"/>
      <c r="H103" s="8"/>
      <c r="I103" s="8"/>
      <c r="J103" s="8"/>
      <c r="K103" s="8"/>
      <c r="L103" s="8"/>
      <c r="M103" s="8"/>
      <c r="N103" s="2"/>
    </row>
    <row r="104" spans="1:14" x14ac:dyDescent="0.25">
      <c r="A104" s="8"/>
      <c r="B104" s="8"/>
      <c r="C104" s="9"/>
      <c r="D104" s="10"/>
      <c r="E104" s="9"/>
      <c r="F104" s="11"/>
      <c r="G104" s="11"/>
      <c r="H104" s="11"/>
      <c r="I104" s="11"/>
      <c r="J104" s="11"/>
      <c r="K104" s="11"/>
      <c r="L104" s="11"/>
      <c r="M104" s="11"/>
      <c r="N104" s="2"/>
    </row>
    <row r="105" spans="1:14" x14ac:dyDescent="0.25">
      <c r="A105" s="8"/>
      <c r="B105" s="8"/>
      <c r="C105" s="9"/>
      <c r="D105" s="10"/>
      <c r="E105" s="9"/>
      <c r="F105" s="11"/>
      <c r="G105" s="11"/>
      <c r="H105" s="11"/>
      <c r="I105" s="11"/>
      <c r="J105" s="11"/>
      <c r="K105" s="11"/>
      <c r="L105" s="11"/>
      <c r="M105" s="11"/>
      <c r="N105" s="2"/>
    </row>
    <row r="106" spans="1:14" x14ac:dyDescent="0.25">
      <c r="A106" s="8"/>
      <c r="B106" s="8"/>
      <c r="C106" s="9"/>
      <c r="D106" s="12"/>
      <c r="E106" s="13"/>
      <c r="F106" s="11"/>
      <c r="G106" s="11"/>
      <c r="H106" s="11"/>
      <c r="I106" s="11"/>
      <c r="J106" s="11"/>
      <c r="K106" s="11"/>
      <c r="L106" s="11"/>
      <c r="M106" s="11"/>
      <c r="N106" s="2"/>
    </row>
    <row r="107" spans="1:14" x14ac:dyDescent="0.25">
      <c r="A107" s="8"/>
      <c r="B107" s="8"/>
      <c r="C107" s="9"/>
      <c r="D107" s="10"/>
      <c r="E107" s="9"/>
      <c r="F107" s="11"/>
      <c r="G107" s="11"/>
      <c r="H107" s="11"/>
      <c r="I107" s="11"/>
      <c r="J107" s="11"/>
      <c r="K107" s="11"/>
      <c r="L107" s="11"/>
      <c r="M107" s="11"/>
      <c r="N107" s="2"/>
    </row>
    <row r="108" spans="1:14" x14ac:dyDescent="0.25">
      <c r="A108" s="8"/>
      <c r="B108" s="8"/>
      <c r="C108" s="9"/>
      <c r="D108" s="10"/>
      <c r="E108" s="9"/>
      <c r="F108" s="11"/>
      <c r="G108" s="11"/>
      <c r="H108" s="11"/>
      <c r="I108" s="11"/>
      <c r="J108" s="11"/>
      <c r="K108" s="11"/>
      <c r="L108" s="11"/>
      <c r="M108" s="11"/>
      <c r="N108" s="2"/>
    </row>
    <row r="109" spans="1:14" x14ac:dyDescent="0.25">
      <c r="A109" s="8"/>
      <c r="B109" s="8"/>
      <c r="C109" s="9"/>
      <c r="D109" s="10"/>
      <c r="E109" s="9"/>
      <c r="F109" s="11"/>
      <c r="G109" s="11"/>
      <c r="H109" s="11"/>
      <c r="I109" s="11"/>
      <c r="J109" s="11"/>
      <c r="K109" s="11"/>
      <c r="L109" s="11"/>
      <c r="M109" s="11"/>
      <c r="N109" s="2"/>
    </row>
    <row r="110" spans="1:14" x14ac:dyDescent="0.25">
      <c r="A110" s="8"/>
      <c r="B110" s="8"/>
      <c r="C110" s="9"/>
      <c r="D110" s="10"/>
      <c r="E110" s="9"/>
      <c r="F110" s="11"/>
      <c r="G110" s="11"/>
      <c r="H110" s="11"/>
      <c r="I110" s="11"/>
      <c r="J110" s="11"/>
      <c r="K110" s="11"/>
      <c r="L110" s="11"/>
      <c r="M110" s="11"/>
      <c r="N110" s="2"/>
    </row>
    <row r="111" spans="1:14" x14ac:dyDescent="0.25">
      <c r="A111" s="8"/>
      <c r="B111" s="8"/>
      <c r="C111" s="9"/>
      <c r="D111" s="10"/>
      <c r="E111" s="9"/>
      <c r="F111" s="11"/>
      <c r="G111" s="11"/>
      <c r="H111" s="11"/>
      <c r="I111" s="11"/>
      <c r="J111" s="11"/>
      <c r="K111" s="11"/>
      <c r="L111" s="11"/>
      <c r="M111" s="11"/>
      <c r="N111" s="2"/>
    </row>
    <row r="112" spans="1:14" x14ac:dyDescent="0.25">
      <c r="A112" s="8"/>
      <c r="B112" s="8"/>
      <c r="C112" s="9"/>
      <c r="D112" s="10"/>
      <c r="E112" s="9"/>
      <c r="F112" s="11"/>
      <c r="G112" s="11"/>
      <c r="H112" s="11"/>
      <c r="I112" s="11"/>
      <c r="J112" s="11"/>
      <c r="K112" s="11"/>
      <c r="L112" s="11"/>
      <c r="M112" s="11"/>
      <c r="N112" s="2"/>
    </row>
    <row r="113" spans="1:14" x14ac:dyDescent="0.25">
      <c r="A113" s="8"/>
      <c r="B113" s="8"/>
      <c r="C113" s="9"/>
      <c r="D113" s="10"/>
      <c r="E113" s="9"/>
      <c r="F113" s="8"/>
      <c r="G113" s="8"/>
      <c r="H113" s="8"/>
      <c r="I113" s="8"/>
      <c r="J113" s="8"/>
      <c r="K113" s="8"/>
      <c r="L113" s="8"/>
      <c r="M113" s="8"/>
      <c r="N113" s="2"/>
    </row>
    <row r="114" spans="1:14" x14ac:dyDescent="0.25">
      <c r="A114" s="8"/>
      <c r="B114" s="8"/>
      <c r="C114" s="9"/>
      <c r="D114" s="10"/>
      <c r="E114" s="9"/>
      <c r="F114" s="8"/>
      <c r="G114" s="8"/>
      <c r="H114" s="8"/>
      <c r="I114" s="8"/>
      <c r="J114" s="8"/>
      <c r="K114" s="8"/>
      <c r="L114" s="8"/>
      <c r="M114" s="8"/>
      <c r="N114" s="2"/>
    </row>
    <row r="115" spans="1:14" x14ac:dyDescent="0.25">
      <c r="A115" s="8"/>
      <c r="B115" s="8"/>
      <c r="C115" s="9"/>
      <c r="D115" s="10"/>
      <c r="E115" s="9"/>
      <c r="F115" s="8"/>
      <c r="G115" s="8"/>
      <c r="H115" s="8"/>
      <c r="I115" s="8"/>
      <c r="J115" s="8"/>
      <c r="K115" s="8"/>
      <c r="L115" s="8"/>
      <c r="M115" s="8"/>
      <c r="N115" s="2"/>
    </row>
    <row r="116" spans="1:14" x14ac:dyDescent="0.25">
      <c r="A116" s="8"/>
      <c r="B116" s="8"/>
      <c r="C116" s="9"/>
      <c r="D116" s="10"/>
      <c r="E116" s="9"/>
      <c r="F116" s="8"/>
      <c r="G116" s="8"/>
      <c r="H116" s="8"/>
      <c r="I116" s="8"/>
      <c r="J116" s="8"/>
      <c r="K116" s="8"/>
      <c r="L116" s="8"/>
      <c r="M116" s="8"/>
      <c r="N116" s="2"/>
    </row>
    <row r="117" spans="1:14" x14ac:dyDescent="0.25">
      <c r="A117" s="8"/>
      <c r="B117" s="8"/>
      <c r="C117" s="9"/>
      <c r="D117" s="10"/>
      <c r="E117" s="9"/>
      <c r="F117" s="8"/>
      <c r="G117" s="8"/>
      <c r="H117" s="8"/>
      <c r="I117" s="8"/>
      <c r="J117" s="8"/>
      <c r="K117" s="8"/>
      <c r="L117" s="8"/>
      <c r="M117" s="8"/>
      <c r="N117" s="2"/>
    </row>
    <row r="118" spans="1:14" x14ac:dyDescent="0.25">
      <c r="A118" s="8"/>
      <c r="B118" s="8"/>
      <c r="C118" s="9"/>
      <c r="D118" s="10"/>
      <c r="E118" s="9"/>
      <c r="F118" s="8"/>
      <c r="G118" s="8"/>
      <c r="H118" s="8"/>
      <c r="I118" s="8"/>
      <c r="J118" s="8"/>
      <c r="K118" s="8"/>
      <c r="L118" s="8"/>
      <c r="M118" s="8"/>
      <c r="N118" s="2"/>
    </row>
    <row r="119" spans="1:14" x14ac:dyDescent="0.25">
      <c r="A119" s="8"/>
      <c r="B119" s="8"/>
      <c r="C119" s="9"/>
      <c r="D119" s="10"/>
      <c r="E119" s="9"/>
      <c r="F119" s="8"/>
      <c r="G119" s="8"/>
      <c r="H119" s="8"/>
      <c r="I119" s="8"/>
      <c r="J119" s="8"/>
      <c r="K119" s="8"/>
      <c r="L119" s="8"/>
      <c r="M119" s="8"/>
      <c r="N119" s="2"/>
    </row>
    <row r="120" spans="1:14" x14ac:dyDescent="0.25">
      <c r="A120" s="8"/>
      <c r="B120" s="8"/>
      <c r="C120" s="9"/>
      <c r="D120" s="10"/>
      <c r="E120" s="9"/>
      <c r="F120" s="8"/>
      <c r="G120" s="8"/>
      <c r="H120" s="8"/>
      <c r="I120" s="8"/>
      <c r="J120" s="8"/>
      <c r="K120" s="8"/>
      <c r="L120" s="8"/>
      <c r="M120" s="8"/>
    </row>
    <row r="121" spans="1:14" x14ac:dyDescent="0.25">
      <c r="A121" s="8"/>
      <c r="B121" s="8"/>
      <c r="C121" s="9"/>
      <c r="D121" s="10"/>
      <c r="E121" s="9"/>
      <c r="F121" s="8"/>
      <c r="G121" s="8"/>
      <c r="H121" s="8"/>
      <c r="I121" s="8"/>
      <c r="J121" s="8"/>
      <c r="K121" s="8"/>
      <c r="L121" s="8"/>
      <c r="M121" s="8"/>
    </row>
    <row r="122" spans="1:14" x14ac:dyDescent="0.25">
      <c r="A122" s="8"/>
      <c r="B122" s="8"/>
      <c r="C122" s="9"/>
      <c r="D122" s="10"/>
      <c r="E122" s="9"/>
      <c r="F122" s="8"/>
      <c r="G122" s="8"/>
      <c r="H122" s="8"/>
      <c r="I122" s="8"/>
      <c r="J122" s="8"/>
      <c r="K122" s="8"/>
      <c r="L122" s="8"/>
      <c r="M122" s="8"/>
    </row>
    <row r="123" spans="1:14" x14ac:dyDescent="0.25">
      <c r="A123" s="8"/>
      <c r="B123" s="8"/>
      <c r="C123" s="9"/>
      <c r="D123" s="10"/>
      <c r="E123" s="9"/>
      <c r="F123" s="8"/>
      <c r="G123" s="8"/>
      <c r="H123" s="8"/>
      <c r="I123" s="8"/>
      <c r="J123" s="8"/>
      <c r="K123" s="8"/>
      <c r="L123" s="8"/>
      <c r="M123" s="8"/>
    </row>
    <row r="124" spans="1:14" x14ac:dyDescent="0.25">
      <c r="A124" s="8"/>
      <c r="B124" s="8"/>
      <c r="C124" s="9"/>
      <c r="D124" s="10"/>
      <c r="E124" s="9"/>
      <c r="F124" s="8"/>
      <c r="G124" s="8"/>
      <c r="H124" s="8"/>
      <c r="I124" s="8"/>
      <c r="J124" s="8"/>
      <c r="K124" s="8"/>
      <c r="L124" s="8"/>
      <c r="M124" s="8"/>
    </row>
    <row r="125" spans="1:14" x14ac:dyDescent="0.25">
      <c r="A125" s="8"/>
      <c r="B125" s="8"/>
      <c r="C125" s="9"/>
      <c r="D125" s="10"/>
      <c r="E125" s="9"/>
      <c r="F125" s="8"/>
      <c r="G125" s="8"/>
      <c r="H125" s="8"/>
      <c r="I125" s="8"/>
      <c r="J125" s="8"/>
      <c r="K125" s="8"/>
      <c r="L125" s="8"/>
      <c r="M125" s="8"/>
    </row>
    <row r="126" spans="1:14" x14ac:dyDescent="0.25">
      <c r="A126" s="8"/>
      <c r="B126" s="8"/>
      <c r="C126" s="9"/>
      <c r="D126" s="10"/>
      <c r="E126" s="9"/>
      <c r="F126" s="8"/>
      <c r="G126" s="8"/>
      <c r="H126" s="8"/>
      <c r="I126" s="8"/>
      <c r="J126" s="8"/>
      <c r="K126" s="8"/>
      <c r="L126" s="8"/>
      <c r="M126" s="8"/>
    </row>
    <row r="127" spans="1:14" x14ac:dyDescent="0.25">
      <c r="A127" s="8"/>
      <c r="B127" s="8"/>
      <c r="C127" s="9"/>
      <c r="D127" s="10"/>
      <c r="E127" s="9"/>
      <c r="F127" s="8"/>
      <c r="G127" s="8"/>
      <c r="H127" s="8"/>
      <c r="I127" s="8"/>
      <c r="J127" s="8"/>
      <c r="K127" s="8"/>
      <c r="L127" s="8"/>
      <c r="M127" s="8"/>
    </row>
    <row r="128" spans="1:14" x14ac:dyDescent="0.25">
      <c r="A128" s="8"/>
      <c r="B128" s="8"/>
      <c r="C128" s="9"/>
      <c r="D128" s="10"/>
      <c r="E128" s="9"/>
      <c r="F128" s="8"/>
      <c r="G128" s="8"/>
      <c r="H128" s="8"/>
      <c r="I128" s="8"/>
      <c r="J128" s="8"/>
      <c r="K128" s="8"/>
      <c r="L128" s="8"/>
      <c r="M128" s="8"/>
    </row>
    <row r="129" spans="1:13" x14ac:dyDescent="0.25">
      <c r="A129" s="8"/>
      <c r="B129" s="8"/>
      <c r="C129" s="9"/>
      <c r="D129" s="10"/>
      <c r="E129" s="9"/>
      <c r="F129" s="8"/>
      <c r="G129" s="8"/>
      <c r="H129" s="8"/>
      <c r="I129" s="8"/>
      <c r="J129" s="8"/>
      <c r="K129" s="8"/>
      <c r="L129" s="8"/>
      <c r="M129" s="8"/>
    </row>
    <row r="130" spans="1:13" x14ac:dyDescent="0.25">
      <c r="A130" s="8"/>
      <c r="B130" s="8"/>
      <c r="C130" s="9"/>
      <c r="D130" s="10"/>
      <c r="E130" s="9"/>
      <c r="F130" s="8"/>
      <c r="G130" s="8"/>
      <c r="H130" s="8"/>
      <c r="I130" s="8"/>
      <c r="J130" s="8"/>
      <c r="K130" s="8"/>
      <c r="L130" s="8"/>
      <c r="M130" s="8"/>
    </row>
    <row r="131" spans="1:13" x14ac:dyDescent="0.25">
      <c r="A131" s="8"/>
      <c r="B131" s="8"/>
      <c r="C131" s="9"/>
      <c r="D131" s="10"/>
      <c r="E131" s="9"/>
      <c r="F131" s="8"/>
      <c r="G131" s="8"/>
      <c r="H131" s="8"/>
      <c r="I131" s="8"/>
      <c r="J131" s="8"/>
      <c r="K131" s="8"/>
      <c r="L131" s="8"/>
      <c r="M131" s="8"/>
    </row>
    <row r="132" spans="1:13" x14ac:dyDescent="0.25">
      <c r="A132" s="8"/>
      <c r="B132" s="8"/>
      <c r="C132" s="9"/>
      <c r="D132" s="10"/>
      <c r="E132" s="9"/>
      <c r="F132" s="8"/>
      <c r="G132" s="8"/>
      <c r="H132" s="8"/>
      <c r="I132" s="8"/>
      <c r="J132" s="8"/>
      <c r="K132" s="8"/>
      <c r="L132" s="8"/>
      <c r="M132" s="8"/>
    </row>
    <row r="133" spans="1:13" x14ac:dyDescent="0.25">
      <c r="A133" s="8"/>
      <c r="B133" s="8"/>
      <c r="C133" s="9"/>
      <c r="D133" s="10"/>
      <c r="E133" s="9"/>
      <c r="F133" s="8"/>
      <c r="G133" s="8"/>
      <c r="H133" s="8"/>
      <c r="I133" s="8"/>
      <c r="J133" s="8"/>
      <c r="K133" s="8"/>
      <c r="L133" s="8"/>
      <c r="M133" s="8"/>
    </row>
    <row r="134" spans="1:13" x14ac:dyDescent="0.25">
      <c r="A134" s="8"/>
      <c r="B134" s="8"/>
      <c r="C134" s="9"/>
      <c r="D134" s="10"/>
      <c r="E134" s="9"/>
      <c r="F134" s="8"/>
      <c r="G134" s="8"/>
      <c r="H134" s="8"/>
      <c r="I134" s="8"/>
      <c r="J134" s="8"/>
      <c r="K134" s="8"/>
      <c r="L134" s="8"/>
      <c r="M134" s="8"/>
    </row>
    <row r="135" spans="1:13" x14ac:dyDescent="0.25">
      <c r="A135" s="8"/>
      <c r="B135" s="8"/>
      <c r="C135" s="9"/>
      <c r="D135" s="10"/>
      <c r="E135" s="9"/>
      <c r="F135" s="8"/>
      <c r="G135" s="8"/>
      <c r="H135" s="8"/>
      <c r="I135" s="8"/>
      <c r="J135" s="8"/>
      <c r="K135" s="8"/>
      <c r="L135" s="8"/>
      <c r="M135" s="8"/>
    </row>
    <row r="136" spans="1:13" x14ac:dyDescent="0.25">
      <c r="A136" s="8"/>
      <c r="B136" s="8"/>
      <c r="C136" s="9"/>
      <c r="D136" s="10"/>
      <c r="E136" s="9"/>
      <c r="F136" s="8"/>
      <c r="G136" s="8"/>
      <c r="H136" s="8"/>
      <c r="I136" s="8"/>
      <c r="J136" s="8"/>
      <c r="K136" s="8"/>
      <c r="L136" s="8"/>
      <c r="M136" s="8"/>
    </row>
    <row r="137" spans="1:13" x14ac:dyDescent="0.25">
      <c r="A137" s="8"/>
      <c r="B137" s="8"/>
      <c r="C137" s="9"/>
      <c r="D137" s="10"/>
      <c r="E137" s="9"/>
      <c r="F137" s="8"/>
      <c r="G137" s="8"/>
      <c r="H137" s="8"/>
      <c r="I137" s="8"/>
      <c r="J137" s="8"/>
      <c r="K137" s="8"/>
      <c r="L137" s="8"/>
      <c r="M137" s="8"/>
    </row>
    <row r="138" spans="1:13" x14ac:dyDescent="0.25">
      <c r="A138" s="8"/>
      <c r="B138" s="8"/>
      <c r="C138" s="9"/>
      <c r="D138" s="10"/>
      <c r="E138" s="9"/>
      <c r="F138" s="8"/>
      <c r="G138" s="8"/>
      <c r="H138" s="8"/>
      <c r="I138" s="8"/>
      <c r="J138" s="8"/>
      <c r="K138" s="8"/>
      <c r="L138" s="8"/>
      <c r="M138" s="8"/>
    </row>
    <row r="139" spans="1:13" x14ac:dyDescent="0.25">
      <c r="A139" s="8"/>
      <c r="B139" s="8"/>
      <c r="C139" s="9"/>
      <c r="D139" s="10"/>
      <c r="E139" s="9"/>
      <c r="F139" s="8"/>
      <c r="G139" s="8"/>
      <c r="H139" s="8"/>
      <c r="I139" s="8"/>
      <c r="J139" s="8"/>
      <c r="K139" s="8"/>
      <c r="L139" s="8"/>
      <c r="M139" s="8"/>
    </row>
    <row r="140" spans="1:13" x14ac:dyDescent="0.25">
      <c r="A140" s="8"/>
      <c r="B140" s="8"/>
      <c r="C140" s="9"/>
      <c r="D140" s="10"/>
      <c r="E140" s="9"/>
      <c r="F140" s="8"/>
      <c r="G140" s="8"/>
      <c r="H140" s="8"/>
      <c r="I140" s="8"/>
      <c r="J140" s="8"/>
      <c r="K140" s="8"/>
      <c r="L140" s="8"/>
      <c r="M140" s="8"/>
    </row>
    <row r="141" spans="1:13" x14ac:dyDescent="0.25">
      <c r="A141" s="8"/>
      <c r="B141" s="8"/>
      <c r="C141" s="9"/>
      <c r="D141" s="10"/>
      <c r="E141" s="9"/>
      <c r="F141" s="8"/>
      <c r="G141" s="8"/>
      <c r="H141" s="8"/>
      <c r="I141" s="8"/>
      <c r="J141" s="8"/>
      <c r="K141" s="8"/>
      <c r="L141" s="8"/>
      <c r="M141" s="8"/>
    </row>
    <row r="142" spans="1:13" x14ac:dyDescent="0.25">
      <c r="A142" s="8"/>
      <c r="B142" s="8"/>
      <c r="C142" s="9"/>
      <c r="D142" s="10"/>
      <c r="E142" s="9"/>
      <c r="F142" s="8"/>
      <c r="G142" s="8"/>
      <c r="H142" s="8"/>
      <c r="I142" s="8"/>
      <c r="J142" s="8"/>
      <c r="K142" s="8"/>
      <c r="L142" s="8"/>
      <c r="M142" s="8"/>
    </row>
    <row r="143" spans="1:13" x14ac:dyDescent="0.25">
      <c r="A143" s="8"/>
      <c r="B143" s="8"/>
      <c r="C143" s="9"/>
      <c r="D143" s="10"/>
      <c r="E143" s="9"/>
      <c r="F143" s="8"/>
      <c r="G143" s="8"/>
      <c r="H143" s="8"/>
      <c r="I143" s="8"/>
      <c r="J143" s="8"/>
      <c r="K143" s="8"/>
      <c r="L143" s="8"/>
      <c r="M143" s="8"/>
    </row>
    <row r="144" spans="1:13" x14ac:dyDescent="0.25">
      <c r="A144" s="8"/>
      <c r="B144" s="8"/>
      <c r="C144" s="9"/>
      <c r="D144" s="10"/>
      <c r="E144" s="9"/>
      <c r="F144" s="8"/>
      <c r="G144" s="8"/>
      <c r="H144" s="8"/>
      <c r="I144" s="8"/>
      <c r="J144" s="8"/>
      <c r="K144" s="8"/>
      <c r="L144" s="8"/>
      <c r="M144" s="8"/>
    </row>
    <row r="145" spans="1:13" x14ac:dyDescent="0.25">
      <c r="A145" s="8"/>
      <c r="B145" s="8"/>
      <c r="C145" s="9"/>
      <c r="D145" s="10"/>
      <c r="E145" s="9"/>
      <c r="F145" s="8"/>
      <c r="G145" s="8"/>
      <c r="H145" s="8"/>
      <c r="I145" s="8"/>
      <c r="J145" s="8"/>
      <c r="K145" s="8"/>
      <c r="L145" s="8"/>
      <c r="M145" s="8"/>
    </row>
    <row r="146" spans="1:13" x14ac:dyDescent="0.25">
      <c r="A146" s="8"/>
      <c r="B146" s="8"/>
      <c r="C146" s="9"/>
      <c r="D146" s="10"/>
      <c r="E146" s="9"/>
      <c r="F146" s="8"/>
      <c r="G146" s="8"/>
      <c r="H146" s="8"/>
      <c r="I146" s="8"/>
      <c r="J146" s="8"/>
      <c r="K146" s="8"/>
      <c r="L146" s="8"/>
      <c r="M146" s="8"/>
    </row>
    <row r="147" spans="1:13" x14ac:dyDescent="0.25">
      <c r="A147" s="8"/>
      <c r="B147" s="8"/>
      <c r="C147" s="9"/>
      <c r="D147" s="10"/>
      <c r="E147" s="9"/>
      <c r="F147" s="8"/>
      <c r="G147" s="8"/>
      <c r="H147" s="8"/>
      <c r="I147" s="8"/>
      <c r="J147" s="8"/>
      <c r="K147" s="8"/>
      <c r="L147" s="8"/>
      <c r="M147" s="8"/>
    </row>
    <row r="148" spans="1:13" x14ac:dyDescent="0.25">
      <c r="A148" s="8"/>
      <c r="B148" s="8"/>
      <c r="C148" s="9"/>
      <c r="D148" s="10"/>
      <c r="E148" s="9"/>
      <c r="F148" s="8"/>
      <c r="G148" s="8"/>
      <c r="H148" s="8"/>
      <c r="I148" s="8"/>
      <c r="J148" s="8"/>
      <c r="K148" s="8"/>
      <c r="L148" s="8"/>
      <c r="M148" s="8"/>
    </row>
    <row r="149" spans="1:13" x14ac:dyDescent="0.25">
      <c r="A149" s="8"/>
      <c r="B149" s="8"/>
      <c r="C149" s="9"/>
      <c r="D149" s="10"/>
      <c r="E149" s="9"/>
      <c r="F149" s="8"/>
      <c r="G149" s="8"/>
      <c r="H149" s="8"/>
      <c r="I149" s="8"/>
      <c r="J149" s="8"/>
      <c r="K149" s="8"/>
      <c r="L149" s="8"/>
      <c r="M149" s="8"/>
    </row>
    <row r="150" spans="1:13" x14ac:dyDescent="0.25">
      <c r="A150" s="8"/>
      <c r="B150" s="8"/>
      <c r="C150" s="9"/>
      <c r="D150" s="10"/>
      <c r="E150" s="9"/>
      <c r="F150" s="8"/>
      <c r="G150" s="8"/>
      <c r="H150" s="8"/>
      <c r="I150" s="8"/>
      <c r="J150" s="8"/>
      <c r="K150" s="8"/>
      <c r="L150" s="8"/>
      <c r="M150" s="8"/>
    </row>
    <row r="151" spans="1:13" x14ac:dyDescent="0.25">
      <c r="A151" s="8"/>
      <c r="B151" s="8"/>
      <c r="C151" s="9"/>
      <c r="D151" s="10"/>
      <c r="E151" s="9"/>
      <c r="F151" s="8"/>
      <c r="G151" s="8"/>
      <c r="H151" s="8"/>
      <c r="I151" s="8"/>
      <c r="J151" s="8"/>
      <c r="K151" s="8"/>
      <c r="L151" s="8"/>
      <c r="M151" s="8"/>
    </row>
    <row r="152" spans="1:13" x14ac:dyDescent="0.25">
      <c r="A152" s="8"/>
      <c r="B152" s="8"/>
      <c r="C152" s="9"/>
      <c r="D152" s="10"/>
      <c r="E152" s="9"/>
      <c r="F152" s="8"/>
      <c r="G152" s="8"/>
      <c r="H152" s="8"/>
      <c r="I152" s="8"/>
      <c r="J152" s="8"/>
      <c r="K152" s="8"/>
      <c r="L152" s="8"/>
      <c r="M152" s="8"/>
    </row>
    <row r="153" spans="1:13" x14ac:dyDescent="0.25">
      <c r="A153" s="8"/>
      <c r="B153" s="8"/>
      <c r="C153" s="9"/>
      <c r="D153" s="10"/>
      <c r="E153" s="9"/>
      <c r="F153" s="8"/>
      <c r="G153" s="8"/>
      <c r="H153" s="8"/>
      <c r="I153" s="8"/>
      <c r="J153" s="8"/>
      <c r="K153" s="8"/>
      <c r="L153" s="8"/>
      <c r="M153" s="8"/>
    </row>
    <row r="154" spans="1:13" x14ac:dyDescent="0.25">
      <c r="A154" s="8"/>
      <c r="B154" s="8"/>
      <c r="C154" s="9"/>
      <c r="D154" s="10"/>
      <c r="E154" s="9"/>
      <c r="F154" s="8"/>
      <c r="G154" s="8"/>
      <c r="H154" s="8"/>
      <c r="I154" s="8"/>
      <c r="J154" s="8"/>
      <c r="K154" s="8"/>
      <c r="L154" s="8"/>
      <c r="M154" s="8"/>
    </row>
    <row r="155" spans="1:13" x14ac:dyDescent="0.25">
      <c r="A155" s="8"/>
      <c r="B155" s="8"/>
      <c r="C155" s="9"/>
      <c r="D155" s="10"/>
      <c r="E155" s="9"/>
      <c r="F155" s="8"/>
      <c r="G155" s="8"/>
      <c r="H155" s="8"/>
      <c r="I155" s="8"/>
      <c r="J155" s="8"/>
      <c r="K155" s="8"/>
      <c r="L155" s="8"/>
      <c r="M155" s="8"/>
    </row>
    <row r="156" spans="1:13" x14ac:dyDescent="0.25">
      <c r="A156" s="8"/>
      <c r="B156" s="8"/>
      <c r="C156" s="9"/>
      <c r="D156" s="10"/>
      <c r="E156" s="9"/>
      <c r="F156" s="8"/>
      <c r="G156" s="8"/>
      <c r="H156" s="8"/>
      <c r="I156" s="8"/>
      <c r="J156" s="8"/>
      <c r="K156" s="8"/>
      <c r="L156" s="8"/>
      <c r="M156" s="8"/>
    </row>
    <row r="157" spans="1:13" x14ac:dyDescent="0.25">
      <c r="A157" s="8"/>
      <c r="B157" s="8"/>
      <c r="C157" s="9"/>
      <c r="D157" s="10"/>
      <c r="E157" s="9"/>
      <c r="F157" s="8"/>
      <c r="G157" s="8"/>
      <c r="H157" s="8"/>
      <c r="I157" s="8"/>
      <c r="J157" s="8"/>
      <c r="K157" s="8"/>
      <c r="L157" s="8"/>
      <c r="M157" s="8"/>
    </row>
    <row r="158" spans="1:13" x14ac:dyDescent="0.25">
      <c r="A158" s="8"/>
      <c r="B158" s="8"/>
      <c r="C158" s="9"/>
      <c r="D158" s="10"/>
      <c r="E158" s="9"/>
      <c r="F158" s="8"/>
      <c r="G158" s="8"/>
      <c r="H158" s="8"/>
      <c r="I158" s="8"/>
      <c r="J158" s="8"/>
      <c r="K158" s="8"/>
      <c r="L158" s="8"/>
      <c r="M158" s="8"/>
    </row>
    <row r="159" spans="1:13" x14ac:dyDescent="0.25">
      <c r="A159" s="8"/>
      <c r="B159" s="8"/>
      <c r="C159" s="9"/>
      <c r="D159" s="10"/>
      <c r="E159" s="9"/>
      <c r="F159" s="8"/>
      <c r="G159" s="8"/>
      <c r="H159" s="8"/>
      <c r="I159" s="8"/>
      <c r="J159" s="8"/>
      <c r="K159" s="8"/>
      <c r="L159" s="8"/>
      <c r="M159" s="8"/>
    </row>
    <row r="160" spans="1:13" x14ac:dyDescent="0.25">
      <c r="A160" s="8"/>
      <c r="B160" s="8"/>
      <c r="C160" s="9"/>
      <c r="D160" s="10"/>
      <c r="E160" s="9"/>
      <c r="F160" s="8"/>
      <c r="G160" s="8"/>
      <c r="H160" s="8"/>
      <c r="I160" s="8"/>
      <c r="J160" s="8"/>
      <c r="K160" s="8"/>
      <c r="L160" s="8"/>
      <c r="M160" s="8"/>
    </row>
    <row r="161" spans="1:13" x14ac:dyDescent="0.25">
      <c r="A161" s="8"/>
      <c r="B161" s="8"/>
      <c r="C161" s="9"/>
      <c r="D161" s="10"/>
      <c r="E161" s="9"/>
      <c r="F161" s="8"/>
      <c r="G161" s="8"/>
      <c r="H161" s="8"/>
      <c r="I161" s="8"/>
      <c r="J161" s="8"/>
      <c r="K161" s="8"/>
      <c r="L161" s="8"/>
      <c r="M161" s="8"/>
    </row>
    <row r="162" spans="1:13" x14ac:dyDescent="0.25">
      <c r="A162" s="8"/>
      <c r="B162" s="8"/>
      <c r="C162" s="9"/>
      <c r="D162" s="10"/>
      <c r="E162" s="9"/>
      <c r="F162" s="8"/>
      <c r="G162" s="8"/>
      <c r="H162" s="8"/>
      <c r="I162" s="8"/>
      <c r="J162" s="8"/>
      <c r="K162" s="8"/>
      <c r="L162" s="8"/>
      <c r="M162" s="8"/>
    </row>
    <row r="163" spans="1:13" x14ac:dyDescent="0.25">
      <c r="A163" s="8"/>
      <c r="B163" s="8"/>
      <c r="C163" s="9"/>
      <c r="D163" s="10"/>
      <c r="E163" s="9"/>
      <c r="F163" s="8"/>
      <c r="G163" s="8"/>
      <c r="H163" s="8"/>
      <c r="I163" s="8"/>
      <c r="J163" s="8"/>
      <c r="K163" s="8"/>
      <c r="L163" s="8"/>
      <c r="M163" s="8"/>
    </row>
    <row r="164" spans="1:13" x14ac:dyDescent="0.25">
      <c r="A164" s="8"/>
      <c r="B164" s="8"/>
      <c r="C164" s="9"/>
      <c r="D164" s="10"/>
      <c r="E164" s="9"/>
      <c r="F164" s="8"/>
      <c r="G164" s="8"/>
      <c r="H164" s="8"/>
      <c r="I164" s="8"/>
      <c r="J164" s="8"/>
      <c r="K164" s="8"/>
      <c r="L164" s="8"/>
      <c r="M164" s="8"/>
    </row>
    <row r="165" spans="1:13" x14ac:dyDescent="0.25">
      <c r="A165" s="8"/>
      <c r="B165" s="8"/>
      <c r="C165" s="9"/>
      <c r="D165" s="10"/>
      <c r="E165" s="9"/>
      <c r="F165" s="8"/>
      <c r="G165" s="8"/>
      <c r="H165" s="8"/>
      <c r="I165" s="8"/>
      <c r="J165" s="8"/>
      <c r="K165" s="8"/>
      <c r="L165" s="8"/>
      <c r="M165" s="8"/>
    </row>
    <row r="166" spans="1:13" x14ac:dyDescent="0.25">
      <c r="A166" s="8"/>
      <c r="B166" s="8"/>
      <c r="C166" s="9"/>
      <c r="D166" s="10"/>
      <c r="E166" s="9"/>
      <c r="F166" s="8"/>
      <c r="G166" s="8"/>
      <c r="H166" s="8"/>
      <c r="I166" s="8"/>
      <c r="J166" s="8"/>
      <c r="K166" s="8"/>
      <c r="L166" s="8"/>
      <c r="M166" s="8"/>
    </row>
    <row r="167" spans="1:13" x14ac:dyDescent="0.25">
      <c r="A167" s="8"/>
      <c r="B167" s="8"/>
      <c r="C167" s="9"/>
      <c r="D167" s="10"/>
      <c r="E167" s="9"/>
      <c r="F167" s="8"/>
      <c r="G167" s="8"/>
      <c r="H167" s="8"/>
      <c r="I167" s="8"/>
      <c r="J167" s="8"/>
      <c r="K167" s="8"/>
      <c r="L167" s="8"/>
      <c r="M167" s="8"/>
    </row>
    <row r="168" spans="1:13" x14ac:dyDescent="0.25">
      <c r="A168" s="8"/>
      <c r="B168" s="8"/>
      <c r="C168" s="9"/>
      <c r="D168" s="10"/>
      <c r="E168" s="9"/>
      <c r="F168" s="8"/>
      <c r="G168" s="8"/>
      <c r="H168" s="8"/>
      <c r="I168" s="8"/>
      <c r="J168" s="8"/>
      <c r="K168" s="8"/>
      <c r="L168" s="8"/>
      <c r="M168" s="8"/>
    </row>
    <row r="169" spans="1:13" x14ac:dyDescent="0.25">
      <c r="A169" s="8"/>
      <c r="B169" s="8"/>
      <c r="C169" s="9"/>
      <c r="D169" s="10"/>
      <c r="E169" s="9"/>
      <c r="F169" s="8"/>
      <c r="G169" s="8"/>
      <c r="H169" s="8"/>
      <c r="I169" s="8"/>
      <c r="J169" s="8"/>
      <c r="K169" s="8"/>
      <c r="L169" s="8"/>
      <c r="M169" s="8"/>
    </row>
    <row r="170" spans="1:13" x14ac:dyDescent="0.25">
      <c r="A170" s="8"/>
      <c r="B170" s="8"/>
      <c r="C170" s="9"/>
      <c r="D170" s="10"/>
      <c r="E170" s="9"/>
      <c r="F170" s="8"/>
      <c r="G170" s="8"/>
      <c r="H170" s="8"/>
      <c r="I170" s="8"/>
      <c r="J170" s="8"/>
      <c r="K170" s="8"/>
      <c r="L170" s="8"/>
      <c r="M170" s="8"/>
    </row>
    <row r="171" spans="1:13" x14ac:dyDescent="0.25">
      <c r="A171" s="8"/>
      <c r="B171" s="8"/>
      <c r="C171" s="9"/>
      <c r="D171" s="10"/>
      <c r="E171" s="9"/>
      <c r="F171" s="8"/>
      <c r="G171" s="8"/>
      <c r="H171" s="8"/>
      <c r="I171" s="8"/>
      <c r="J171" s="8"/>
      <c r="K171" s="8"/>
      <c r="L171" s="8"/>
      <c r="M171" s="8"/>
    </row>
    <row r="172" spans="1:13" x14ac:dyDescent="0.25">
      <c r="A172" s="8"/>
      <c r="B172" s="8"/>
      <c r="C172" s="9"/>
      <c r="D172" s="10"/>
      <c r="E172" s="9"/>
      <c r="F172" s="8"/>
      <c r="G172" s="8"/>
      <c r="H172" s="8"/>
      <c r="I172" s="8"/>
      <c r="J172" s="8"/>
      <c r="K172" s="8"/>
      <c r="L172" s="8"/>
      <c r="M172" s="8"/>
    </row>
    <row r="173" spans="1:13" x14ac:dyDescent="0.25">
      <c r="A173" s="8"/>
      <c r="B173" s="8"/>
      <c r="C173" s="9"/>
      <c r="D173" s="10"/>
      <c r="E173" s="9"/>
      <c r="F173" s="8"/>
      <c r="G173" s="8"/>
      <c r="H173" s="8"/>
      <c r="I173" s="8"/>
      <c r="J173" s="8"/>
      <c r="K173" s="8"/>
      <c r="L173" s="8"/>
      <c r="M173" s="8"/>
    </row>
    <row r="174" spans="1:13" x14ac:dyDescent="0.25">
      <c r="A174" s="8"/>
      <c r="B174" s="8"/>
      <c r="C174" s="9"/>
      <c r="D174" s="10"/>
      <c r="E174" s="9"/>
      <c r="F174" s="8"/>
      <c r="G174" s="8"/>
      <c r="H174" s="8"/>
      <c r="I174" s="8"/>
      <c r="J174" s="8"/>
      <c r="K174" s="8"/>
      <c r="L174" s="8"/>
      <c r="M174" s="8"/>
    </row>
    <row r="175" spans="1:13" x14ac:dyDescent="0.25">
      <c r="A175" s="8"/>
      <c r="B175" s="8"/>
      <c r="C175" s="9"/>
      <c r="D175" s="10"/>
      <c r="E175" s="9"/>
      <c r="F175" s="8"/>
      <c r="G175" s="8"/>
      <c r="H175" s="8"/>
      <c r="I175" s="8"/>
      <c r="J175" s="8"/>
      <c r="K175" s="8"/>
      <c r="L175" s="8"/>
      <c r="M175" s="8"/>
    </row>
    <row r="176" spans="1:13" x14ac:dyDescent="0.25">
      <c r="A176" s="8"/>
      <c r="B176" s="8"/>
      <c r="C176" s="9"/>
      <c r="D176" s="10"/>
      <c r="E176" s="9"/>
      <c r="F176" s="8"/>
      <c r="G176" s="8"/>
      <c r="H176" s="8"/>
      <c r="I176" s="8"/>
      <c r="J176" s="8"/>
      <c r="K176" s="8"/>
      <c r="L176" s="8"/>
      <c r="M176" s="8"/>
    </row>
    <row r="177" spans="1:13" x14ac:dyDescent="0.25">
      <c r="A177" s="8"/>
      <c r="B177" s="8"/>
      <c r="C177" s="9"/>
      <c r="D177" s="10"/>
      <c r="E177" s="9"/>
      <c r="F177" s="8"/>
      <c r="G177" s="8"/>
      <c r="H177" s="8"/>
      <c r="I177" s="8"/>
      <c r="J177" s="8"/>
      <c r="K177" s="8"/>
      <c r="L177" s="8"/>
      <c r="M177" s="8"/>
    </row>
    <row r="178" spans="1:13" x14ac:dyDescent="0.25">
      <c r="A178" s="8"/>
      <c r="B178" s="8"/>
      <c r="C178" s="9"/>
      <c r="D178" s="10"/>
      <c r="E178" s="9"/>
      <c r="F178" s="8"/>
      <c r="G178" s="8"/>
      <c r="H178" s="8"/>
      <c r="I178" s="8"/>
      <c r="J178" s="8"/>
      <c r="K178" s="8"/>
      <c r="L178" s="8"/>
      <c r="M178" s="8"/>
    </row>
    <row r="179" spans="1:13" x14ac:dyDescent="0.25">
      <c r="A179" s="8"/>
      <c r="B179" s="8"/>
      <c r="C179" s="9"/>
      <c r="D179" s="10"/>
      <c r="E179" s="9"/>
      <c r="F179" s="8"/>
      <c r="G179" s="8"/>
      <c r="H179" s="8"/>
      <c r="I179" s="8"/>
      <c r="J179" s="8"/>
      <c r="K179" s="8"/>
      <c r="L179" s="8"/>
      <c r="M179" s="8"/>
    </row>
    <row r="180" spans="1:13" x14ac:dyDescent="0.25">
      <c r="A180" s="8"/>
      <c r="B180" s="8"/>
      <c r="C180" s="9"/>
      <c r="D180" s="10"/>
      <c r="E180" s="9"/>
      <c r="F180" s="8"/>
      <c r="G180" s="8"/>
      <c r="H180" s="8"/>
      <c r="I180" s="8"/>
      <c r="J180" s="8"/>
      <c r="K180" s="8"/>
      <c r="L180" s="8"/>
      <c r="M180" s="8"/>
    </row>
    <row r="181" spans="1:13" x14ac:dyDescent="0.25">
      <c r="A181" s="8"/>
      <c r="B181" s="8"/>
      <c r="C181" s="9"/>
      <c r="D181" s="10"/>
      <c r="E181" s="9"/>
      <c r="F181" s="8"/>
      <c r="G181" s="8"/>
      <c r="H181" s="8"/>
      <c r="I181" s="8"/>
      <c r="J181" s="8"/>
      <c r="K181" s="8"/>
      <c r="L181" s="8"/>
      <c r="M181" s="8"/>
    </row>
    <row r="182" spans="1:13" x14ac:dyDescent="0.25">
      <c r="A182" s="8"/>
      <c r="B182" s="8"/>
      <c r="C182" s="9"/>
      <c r="D182" s="10"/>
      <c r="E182" s="9"/>
      <c r="F182" s="8"/>
      <c r="G182" s="8"/>
      <c r="H182" s="8"/>
      <c r="I182" s="8"/>
      <c r="J182" s="8"/>
      <c r="K182" s="8"/>
      <c r="L182" s="8"/>
      <c r="M182" s="8"/>
    </row>
    <row r="183" spans="1:13" x14ac:dyDescent="0.25">
      <c r="A183" s="8"/>
      <c r="B183" s="8"/>
      <c r="C183" s="9"/>
      <c r="D183" s="10"/>
      <c r="E183" s="9"/>
      <c r="F183" s="8"/>
      <c r="G183" s="8"/>
      <c r="H183" s="8"/>
      <c r="I183" s="8"/>
      <c r="J183" s="8"/>
      <c r="K183" s="8"/>
      <c r="L183" s="8"/>
      <c r="M183" s="8"/>
    </row>
    <row r="184" spans="1:13" x14ac:dyDescent="0.25">
      <c r="A184" s="8"/>
      <c r="B184" s="8"/>
      <c r="C184" s="9"/>
      <c r="D184" s="10"/>
      <c r="E184" s="9"/>
      <c r="F184" s="8"/>
      <c r="G184" s="8"/>
      <c r="H184" s="8"/>
      <c r="I184" s="8"/>
      <c r="J184" s="8"/>
      <c r="K184" s="8"/>
      <c r="L184" s="8"/>
      <c r="M184" s="8"/>
    </row>
    <row r="185" spans="1:13" x14ac:dyDescent="0.25">
      <c r="A185" s="8"/>
      <c r="B185" s="8"/>
      <c r="C185" s="9"/>
      <c r="D185" s="10"/>
      <c r="E185" s="9"/>
      <c r="F185" s="8"/>
      <c r="G185" s="8"/>
      <c r="H185" s="8"/>
      <c r="I185" s="8"/>
      <c r="J185" s="8"/>
      <c r="K185" s="8"/>
      <c r="L185" s="8"/>
      <c r="M185" s="8"/>
    </row>
    <row r="186" spans="1:13" x14ac:dyDescent="0.25">
      <c r="A186" s="8"/>
      <c r="B186" s="8"/>
      <c r="C186" s="9"/>
      <c r="D186" s="10"/>
      <c r="E186" s="9"/>
      <c r="F186" s="8"/>
      <c r="G186" s="8"/>
      <c r="H186" s="8"/>
      <c r="I186" s="8"/>
      <c r="J186" s="8"/>
      <c r="K186" s="8"/>
      <c r="L186" s="8"/>
      <c r="M186" s="8"/>
    </row>
    <row r="187" spans="1:13" x14ac:dyDescent="0.25">
      <c r="A187" s="8"/>
      <c r="B187" s="8"/>
      <c r="C187" s="9"/>
      <c r="D187" s="10"/>
      <c r="E187" s="9"/>
      <c r="F187" s="8"/>
      <c r="G187" s="8"/>
      <c r="H187" s="8"/>
      <c r="I187" s="8"/>
      <c r="J187" s="8"/>
      <c r="K187" s="8"/>
      <c r="L187" s="8"/>
      <c r="M187" s="8"/>
    </row>
    <row r="188" spans="1:13" x14ac:dyDescent="0.25">
      <c r="A188" s="8"/>
      <c r="B188" s="8"/>
      <c r="C188" s="9"/>
      <c r="D188" s="10"/>
      <c r="E188" s="9"/>
      <c r="F188" s="8"/>
      <c r="G188" s="8"/>
      <c r="H188" s="8"/>
      <c r="I188" s="8"/>
      <c r="J188" s="8"/>
      <c r="K188" s="8"/>
      <c r="L188" s="8"/>
      <c r="M188" s="8"/>
    </row>
    <row r="189" spans="1:13" x14ac:dyDescent="0.25">
      <c r="A189" s="8"/>
      <c r="B189" s="8"/>
      <c r="C189" s="9"/>
      <c r="D189" s="10"/>
      <c r="E189" s="9"/>
      <c r="F189" s="8"/>
      <c r="G189" s="8"/>
      <c r="H189" s="8"/>
      <c r="I189" s="8"/>
      <c r="J189" s="8"/>
      <c r="K189" s="8"/>
      <c r="L189" s="8"/>
      <c r="M189" s="8"/>
    </row>
    <row r="190" spans="1:13" x14ac:dyDescent="0.25">
      <c r="A190" s="8"/>
      <c r="B190" s="8"/>
      <c r="C190" s="9"/>
      <c r="D190" s="10"/>
      <c r="E190" s="9"/>
      <c r="F190" s="8"/>
      <c r="G190" s="8"/>
      <c r="H190" s="8"/>
      <c r="I190" s="8"/>
      <c r="J190" s="8"/>
      <c r="K190" s="8"/>
      <c r="L190" s="8"/>
      <c r="M190" s="8"/>
    </row>
    <row r="191" spans="1:13" x14ac:dyDescent="0.25">
      <c r="A191" s="8"/>
      <c r="B191" s="8"/>
      <c r="C191" s="9"/>
      <c r="D191" s="10"/>
      <c r="E191" s="9"/>
      <c r="F191" s="8"/>
      <c r="G191" s="8"/>
      <c r="H191" s="8"/>
      <c r="I191" s="8"/>
      <c r="J191" s="8"/>
      <c r="K191" s="8"/>
      <c r="L191" s="8"/>
      <c r="M191" s="8"/>
    </row>
    <row r="192" spans="1:13" x14ac:dyDescent="0.25">
      <c r="A192" s="8"/>
      <c r="B192" s="8"/>
      <c r="C192" s="9"/>
      <c r="D192" s="10"/>
      <c r="E192" s="9"/>
      <c r="F192" s="8"/>
      <c r="G192" s="8"/>
      <c r="H192" s="8"/>
      <c r="I192" s="8"/>
      <c r="J192" s="8"/>
      <c r="K192" s="8"/>
      <c r="L192" s="8"/>
      <c r="M192" s="8"/>
    </row>
    <row r="193" spans="1:13" x14ac:dyDescent="0.25">
      <c r="A193" s="8"/>
      <c r="B193" s="8"/>
      <c r="C193" s="9"/>
      <c r="D193" s="10"/>
      <c r="E193" s="9"/>
      <c r="F193" s="8"/>
      <c r="G193" s="8"/>
      <c r="H193" s="8"/>
      <c r="I193" s="8"/>
      <c r="J193" s="8"/>
      <c r="K193" s="8"/>
      <c r="L193" s="8"/>
      <c r="M193" s="8"/>
    </row>
    <row r="194" spans="1:13" x14ac:dyDescent="0.25">
      <c r="A194" s="8"/>
      <c r="B194" s="8"/>
      <c r="C194" s="9"/>
      <c r="D194" s="10"/>
      <c r="E194" s="9"/>
      <c r="F194" s="8"/>
      <c r="G194" s="8"/>
      <c r="H194" s="8"/>
      <c r="I194" s="8"/>
      <c r="J194" s="8"/>
      <c r="K194" s="8"/>
      <c r="L194" s="8"/>
      <c r="M194" s="8"/>
    </row>
    <row r="195" spans="1:13" x14ac:dyDescent="0.25">
      <c r="A195" s="8"/>
      <c r="B195" s="8"/>
      <c r="C195" s="9"/>
      <c r="D195" s="10"/>
      <c r="E195" s="9"/>
      <c r="F195" s="8"/>
      <c r="G195" s="8"/>
      <c r="H195" s="8"/>
      <c r="I195" s="8"/>
      <c r="J195" s="8"/>
      <c r="K195" s="8"/>
      <c r="L195" s="8"/>
      <c r="M195" s="8"/>
    </row>
    <row r="196" spans="1:13" x14ac:dyDescent="0.25">
      <c r="A196" s="8"/>
      <c r="B196" s="8"/>
      <c r="C196" s="9"/>
      <c r="D196" s="10"/>
      <c r="E196" s="9"/>
      <c r="F196" s="8"/>
      <c r="G196" s="8"/>
      <c r="H196" s="8"/>
      <c r="I196" s="8"/>
      <c r="J196" s="8"/>
      <c r="K196" s="8"/>
      <c r="L196" s="8"/>
      <c r="M196" s="8"/>
    </row>
    <row r="197" spans="1:13" x14ac:dyDescent="0.25">
      <c r="A197" s="8"/>
      <c r="B197" s="8"/>
      <c r="C197" s="9"/>
      <c r="D197" s="10"/>
      <c r="E197" s="9"/>
      <c r="F197" s="8"/>
      <c r="G197" s="8"/>
      <c r="H197" s="8"/>
      <c r="I197" s="8"/>
      <c r="J197" s="8"/>
      <c r="K197" s="8"/>
      <c r="L197" s="8"/>
      <c r="M197" s="8"/>
    </row>
    <row r="198" spans="1:13" x14ac:dyDescent="0.25">
      <c r="A198" s="8"/>
      <c r="B198" s="8"/>
      <c r="C198" s="9"/>
      <c r="D198" s="10"/>
      <c r="E198" s="9"/>
      <c r="F198" s="8"/>
      <c r="G198" s="8"/>
      <c r="H198" s="8"/>
      <c r="I198" s="8"/>
      <c r="J198" s="8"/>
      <c r="K198" s="8"/>
      <c r="L198" s="8"/>
      <c r="M198" s="8"/>
    </row>
    <row r="199" spans="1:13" x14ac:dyDescent="0.25">
      <c r="A199" s="8"/>
      <c r="B199" s="8"/>
      <c r="C199" s="9"/>
      <c r="D199" s="10"/>
      <c r="E199" s="9"/>
      <c r="F199" s="8"/>
      <c r="G199" s="8"/>
      <c r="H199" s="8"/>
      <c r="I199" s="8"/>
      <c r="J199" s="8"/>
      <c r="K199" s="8"/>
      <c r="L199" s="8"/>
      <c r="M199" s="8"/>
    </row>
    <row r="200" spans="1:13" x14ac:dyDescent="0.25">
      <c r="A200" s="8"/>
      <c r="B200" s="8"/>
      <c r="C200" s="9"/>
      <c r="D200" s="10"/>
      <c r="E200" s="9"/>
      <c r="F200" s="8"/>
      <c r="G200" s="8"/>
      <c r="H200" s="8"/>
      <c r="I200" s="8"/>
      <c r="J200" s="8"/>
      <c r="K200" s="8"/>
      <c r="L200" s="8"/>
      <c r="M200" s="8"/>
    </row>
    <row r="201" spans="1:13" x14ac:dyDescent="0.25">
      <c r="A201" s="8"/>
      <c r="B201" s="8"/>
      <c r="C201" s="9"/>
      <c r="D201" s="10"/>
      <c r="E201" s="9"/>
      <c r="F201" s="8"/>
      <c r="G201" s="8"/>
      <c r="H201" s="8"/>
      <c r="I201" s="8"/>
      <c r="J201" s="8"/>
      <c r="K201" s="8"/>
      <c r="L201" s="8"/>
      <c r="M201" s="8"/>
    </row>
    <row r="202" spans="1:13" x14ac:dyDescent="0.25">
      <c r="A202" s="8"/>
      <c r="B202" s="8"/>
      <c r="C202" s="9"/>
      <c r="D202" s="10"/>
      <c r="E202" s="9"/>
      <c r="F202" s="8"/>
      <c r="G202" s="8"/>
      <c r="H202" s="8"/>
      <c r="I202" s="8"/>
      <c r="J202" s="8"/>
      <c r="K202" s="8"/>
      <c r="L202" s="8"/>
      <c r="M202" s="8"/>
    </row>
    <row r="203" spans="1:13" x14ac:dyDescent="0.25">
      <c r="A203" s="8"/>
      <c r="B203" s="8"/>
      <c r="C203" s="9"/>
      <c r="D203" s="10"/>
      <c r="E203" s="9"/>
      <c r="F203" s="8"/>
      <c r="G203" s="8"/>
      <c r="H203" s="8"/>
      <c r="I203" s="8"/>
      <c r="J203" s="8"/>
      <c r="K203" s="8"/>
      <c r="L203" s="8"/>
      <c r="M203" s="8"/>
    </row>
    <row r="204" spans="1:13" x14ac:dyDescent="0.25">
      <c r="A204" s="8"/>
      <c r="B204" s="8"/>
      <c r="C204" s="9"/>
      <c r="D204" s="10"/>
      <c r="E204" s="9"/>
      <c r="F204" s="8"/>
      <c r="G204" s="8"/>
      <c r="H204" s="8"/>
      <c r="I204" s="8"/>
      <c r="J204" s="8"/>
      <c r="K204" s="8"/>
      <c r="L204" s="8"/>
      <c r="M204" s="8"/>
    </row>
    <row r="205" spans="1:13" x14ac:dyDescent="0.25">
      <c r="A205" s="8"/>
      <c r="B205" s="8"/>
      <c r="C205" s="9"/>
      <c r="D205" s="10"/>
      <c r="E205" s="9"/>
      <c r="F205" s="8"/>
      <c r="G205" s="8"/>
      <c r="H205" s="8"/>
      <c r="I205" s="8"/>
      <c r="J205" s="8"/>
      <c r="K205" s="8"/>
      <c r="L205" s="8"/>
      <c r="M205" s="8"/>
    </row>
    <row r="206" spans="1:13" x14ac:dyDescent="0.25">
      <c r="A206" s="8"/>
      <c r="B206" s="8"/>
      <c r="C206" s="9"/>
      <c r="D206" s="10"/>
      <c r="E206" s="9"/>
      <c r="F206" s="8"/>
      <c r="G206" s="8"/>
      <c r="H206" s="8"/>
      <c r="I206" s="8"/>
      <c r="J206" s="8"/>
      <c r="K206" s="8"/>
      <c r="L206" s="8"/>
      <c r="M206" s="8"/>
    </row>
    <row r="207" spans="1:13" x14ac:dyDescent="0.25">
      <c r="A207" s="8"/>
      <c r="B207" s="8"/>
      <c r="C207" s="9"/>
      <c r="D207" s="10"/>
      <c r="E207" s="9"/>
      <c r="F207" s="8"/>
      <c r="G207" s="8"/>
      <c r="H207" s="8"/>
      <c r="I207" s="8"/>
      <c r="J207" s="8"/>
      <c r="K207" s="8"/>
      <c r="L207" s="8"/>
      <c r="M207" s="8"/>
    </row>
    <row r="208" spans="1:13" x14ac:dyDescent="0.25">
      <c r="A208" s="8"/>
      <c r="B208" s="8"/>
      <c r="C208" s="9"/>
      <c r="D208" s="10"/>
      <c r="E208" s="9"/>
      <c r="F208" s="8"/>
      <c r="G208" s="8"/>
      <c r="H208" s="8"/>
      <c r="I208" s="8"/>
      <c r="J208" s="8"/>
      <c r="K208" s="8"/>
      <c r="L208" s="8"/>
      <c r="M208" s="8"/>
    </row>
    <row r="209" spans="1:13" x14ac:dyDescent="0.25">
      <c r="A209" s="8"/>
      <c r="B209" s="8"/>
      <c r="C209" s="9"/>
      <c r="D209" s="10"/>
      <c r="E209" s="9"/>
      <c r="F209" s="8"/>
      <c r="G209" s="8"/>
      <c r="H209" s="8"/>
      <c r="I209" s="8"/>
      <c r="J209" s="8"/>
      <c r="K209" s="8"/>
      <c r="L209" s="8"/>
      <c r="M209" s="8"/>
    </row>
    <row r="210" spans="1:13" x14ac:dyDescent="0.25">
      <c r="A210" s="8"/>
      <c r="B210" s="8"/>
      <c r="C210" s="9"/>
      <c r="D210" s="10"/>
      <c r="E210" s="9"/>
      <c r="F210" s="8"/>
      <c r="G210" s="8"/>
      <c r="H210" s="8"/>
      <c r="I210" s="8"/>
      <c r="J210" s="8"/>
      <c r="K210" s="8"/>
      <c r="L210" s="8"/>
      <c r="M210" s="8"/>
    </row>
    <row r="211" spans="1:13" x14ac:dyDescent="0.25">
      <c r="A211" s="8"/>
      <c r="B211" s="8"/>
      <c r="C211" s="9"/>
      <c r="D211" s="10"/>
      <c r="E211" s="9"/>
      <c r="F211" s="8"/>
      <c r="G211" s="8"/>
      <c r="H211" s="8"/>
      <c r="I211" s="8"/>
      <c r="J211" s="8"/>
      <c r="K211" s="8"/>
      <c r="L211" s="8"/>
      <c r="M211" s="8"/>
    </row>
    <row r="212" spans="1:13" x14ac:dyDescent="0.25">
      <c r="A212" s="8"/>
      <c r="B212" s="8"/>
      <c r="C212" s="9"/>
      <c r="D212" s="10"/>
      <c r="E212" s="9"/>
      <c r="F212" s="8"/>
      <c r="G212" s="8"/>
      <c r="H212" s="8"/>
      <c r="I212" s="8"/>
      <c r="J212" s="8"/>
      <c r="K212" s="8"/>
      <c r="L212" s="8"/>
      <c r="M212" s="8"/>
    </row>
    <row r="213" spans="1:13" x14ac:dyDescent="0.25">
      <c r="A213" s="8"/>
      <c r="B213" s="8"/>
      <c r="C213" s="9"/>
      <c r="D213" s="10"/>
      <c r="E213" s="9"/>
      <c r="F213" s="8"/>
      <c r="G213" s="8"/>
      <c r="H213" s="8"/>
      <c r="I213" s="8"/>
      <c r="J213" s="8"/>
      <c r="K213" s="8"/>
      <c r="L213" s="8"/>
      <c r="M213" s="8"/>
    </row>
    <row r="214" spans="1:13" x14ac:dyDescent="0.25">
      <c r="A214" s="8"/>
      <c r="B214" s="8"/>
      <c r="C214" s="9"/>
      <c r="D214" s="10"/>
      <c r="E214" s="9"/>
      <c r="F214" s="8"/>
      <c r="G214" s="8"/>
      <c r="H214" s="8"/>
      <c r="I214" s="8"/>
      <c r="J214" s="8"/>
      <c r="K214" s="8"/>
      <c r="L214" s="8"/>
      <c r="M214" s="8"/>
    </row>
    <row r="215" spans="1:13" x14ac:dyDescent="0.25">
      <c r="A215" s="8"/>
      <c r="B215" s="8"/>
      <c r="C215" s="9"/>
      <c r="D215" s="10"/>
      <c r="E215" s="9"/>
      <c r="F215" s="8"/>
      <c r="G215" s="8"/>
      <c r="H215" s="8"/>
      <c r="I215" s="8"/>
      <c r="J215" s="8"/>
      <c r="K215" s="8"/>
      <c r="L215" s="8"/>
      <c r="M215" s="8"/>
    </row>
    <row r="216" spans="1:13" x14ac:dyDescent="0.25">
      <c r="A216" s="8"/>
      <c r="B216" s="8"/>
      <c r="C216" s="9"/>
      <c r="D216" s="10"/>
      <c r="E216" s="9"/>
      <c r="F216" s="8"/>
      <c r="G216" s="8"/>
      <c r="H216" s="8"/>
      <c r="I216" s="8"/>
      <c r="J216" s="8"/>
      <c r="K216" s="8"/>
      <c r="L216" s="8"/>
      <c r="M216" s="8"/>
    </row>
    <row r="217" spans="1:13" x14ac:dyDescent="0.25">
      <c r="A217" s="8"/>
      <c r="B217" s="8"/>
      <c r="C217" s="9"/>
      <c r="D217" s="10"/>
      <c r="E217" s="9"/>
      <c r="F217" s="8"/>
      <c r="G217" s="8"/>
      <c r="H217" s="8"/>
      <c r="I217" s="8"/>
      <c r="J217" s="8"/>
      <c r="K217" s="8"/>
      <c r="L217" s="8"/>
      <c r="M217" s="8"/>
    </row>
    <row r="218" spans="1:13" x14ac:dyDescent="0.25">
      <c r="A218" s="8"/>
      <c r="B218" s="8"/>
      <c r="C218" s="9"/>
      <c r="D218" s="10"/>
      <c r="E218" s="9"/>
      <c r="F218" s="8"/>
      <c r="G218" s="8"/>
      <c r="H218" s="8"/>
      <c r="I218" s="8"/>
      <c r="J218" s="8"/>
      <c r="K218" s="8"/>
      <c r="L218" s="8"/>
      <c r="M218" s="8"/>
    </row>
    <row r="219" spans="1:13" x14ac:dyDescent="0.25">
      <c r="A219" s="8"/>
      <c r="B219" s="8"/>
      <c r="C219" s="9"/>
      <c r="D219" s="10"/>
      <c r="E219" s="9"/>
      <c r="F219" s="8"/>
      <c r="G219" s="8"/>
      <c r="H219" s="8"/>
      <c r="I219" s="8"/>
      <c r="J219" s="8"/>
      <c r="K219" s="8"/>
      <c r="L219" s="8"/>
      <c r="M219" s="8"/>
    </row>
    <row r="220" spans="1:13" x14ac:dyDescent="0.25">
      <c r="A220" s="8"/>
      <c r="B220" s="8"/>
      <c r="C220" s="9"/>
      <c r="D220" s="10"/>
      <c r="E220" s="9"/>
      <c r="F220" s="8"/>
      <c r="G220" s="8"/>
      <c r="H220" s="8"/>
      <c r="I220" s="8"/>
      <c r="J220" s="8"/>
      <c r="K220" s="8"/>
      <c r="L220" s="8"/>
      <c r="M220" s="8"/>
    </row>
    <row r="221" spans="1:13" x14ac:dyDescent="0.25">
      <c r="A221" s="8"/>
      <c r="B221" s="8"/>
      <c r="C221" s="9"/>
      <c r="D221" s="10"/>
      <c r="E221" s="9"/>
      <c r="F221" s="8"/>
      <c r="G221" s="8"/>
      <c r="H221" s="8"/>
      <c r="I221" s="8"/>
      <c r="J221" s="8"/>
      <c r="K221" s="8"/>
      <c r="L221" s="8"/>
      <c r="M221" s="8"/>
    </row>
    <row r="222" spans="1:13" x14ac:dyDescent="0.25">
      <c r="A222" s="8"/>
      <c r="B222" s="8"/>
      <c r="C222" s="9"/>
      <c r="D222" s="10"/>
      <c r="E222" s="9"/>
      <c r="F222" s="8"/>
      <c r="G222" s="8"/>
      <c r="H222" s="8"/>
      <c r="I222" s="8"/>
      <c r="J222" s="8"/>
      <c r="K222" s="8"/>
      <c r="L222" s="8"/>
      <c r="M222" s="8"/>
    </row>
    <row r="223" spans="1:13" x14ac:dyDescent="0.25">
      <c r="A223" s="8"/>
      <c r="B223" s="8"/>
      <c r="C223" s="9"/>
      <c r="D223" s="10"/>
      <c r="E223" s="9"/>
      <c r="F223" s="8"/>
      <c r="G223" s="8"/>
      <c r="H223" s="8"/>
      <c r="I223" s="8"/>
      <c r="J223" s="8"/>
      <c r="K223" s="8"/>
      <c r="L223" s="8"/>
      <c r="M223" s="8"/>
    </row>
  </sheetData>
  <mergeCells count="116">
    <mergeCell ref="A55:A56"/>
    <mergeCell ref="B55:B56"/>
    <mergeCell ref="C55:C56"/>
    <mergeCell ref="A49:A50"/>
    <mergeCell ref="B49:B50"/>
    <mergeCell ref="C49:C50"/>
    <mergeCell ref="A51:A52"/>
    <mergeCell ref="B51:B52"/>
    <mergeCell ref="C51:C52"/>
    <mergeCell ref="A53:A54"/>
    <mergeCell ref="B53:B54"/>
    <mergeCell ref="C53:C54"/>
    <mergeCell ref="A43:A44"/>
    <mergeCell ref="B43:B44"/>
    <mergeCell ref="C43:C44"/>
    <mergeCell ref="A45:A46"/>
    <mergeCell ref="B45:B46"/>
    <mergeCell ref="C45:C46"/>
    <mergeCell ref="A47:A48"/>
    <mergeCell ref="B47:B48"/>
    <mergeCell ref="C47:C48"/>
    <mergeCell ref="A37:A38"/>
    <mergeCell ref="B37:B38"/>
    <mergeCell ref="C37:C38"/>
    <mergeCell ref="A39:A40"/>
    <mergeCell ref="B39:B40"/>
    <mergeCell ref="C39:C40"/>
    <mergeCell ref="A41:A42"/>
    <mergeCell ref="B41:B42"/>
    <mergeCell ref="C41:C42"/>
    <mergeCell ref="A31:A32"/>
    <mergeCell ref="B31:B32"/>
    <mergeCell ref="C31:C32"/>
    <mergeCell ref="A33:A34"/>
    <mergeCell ref="B33:B34"/>
    <mergeCell ref="C33:C34"/>
    <mergeCell ref="A35:A36"/>
    <mergeCell ref="B35:B36"/>
    <mergeCell ref="C35:C36"/>
    <mergeCell ref="A25:A26"/>
    <mergeCell ref="B25:B26"/>
    <mergeCell ref="C25:C26"/>
    <mergeCell ref="A27:A28"/>
    <mergeCell ref="B27:B28"/>
    <mergeCell ref="C27:C28"/>
    <mergeCell ref="A29:A30"/>
    <mergeCell ref="B29:B30"/>
    <mergeCell ref="C29:C30"/>
    <mergeCell ref="A19:A20"/>
    <mergeCell ref="B19:B20"/>
    <mergeCell ref="C19:C20"/>
    <mergeCell ref="A21:A22"/>
    <mergeCell ref="B21:B22"/>
    <mergeCell ref="C21:C22"/>
    <mergeCell ref="A23:A24"/>
    <mergeCell ref="B23:B24"/>
    <mergeCell ref="C23:C24"/>
    <mergeCell ref="B11:B12"/>
    <mergeCell ref="C11:C12"/>
    <mergeCell ref="A13:A14"/>
    <mergeCell ref="B13:B14"/>
    <mergeCell ref="C13:C14"/>
    <mergeCell ref="A15:A16"/>
    <mergeCell ref="B15:B16"/>
    <mergeCell ref="C15:C16"/>
    <mergeCell ref="A17:A18"/>
    <mergeCell ref="B17:B18"/>
    <mergeCell ref="C17:C18"/>
    <mergeCell ref="L19:L20"/>
    <mergeCell ref="L21:L22"/>
    <mergeCell ref="L23:L24"/>
    <mergeCell ref="L5:L6"/>
    <mergeCell ref="L7:L8"/>
    <mergeCell ref="L9:L10"/>
    <mergeCell ref="L11:L12"/>
    <mergeCell ref="L13:L14"/>
    <mergeCell ref="A1:B1"/>
    <mergeCell ref="C1:L1"/>
    <mergeCell ref="A3:A4"/>
    <mergeCell ref="B3:B4"/>
    <mergeCell ref="C3:C4"/>
    <mergeCell ref="L3:L4"/>
    <mergeCell ref="A5:A6"/>
    <mergeCell ref="B5:B6"/>
    <mergeCell ref="C5:C6"/>
    <mergeCell ref="A7:A8"/>
    <mergeCell ref="B7:B8"/>
    <mergeCell ref="C7:C8"/>
    <mergeCell ref="A9:A10"/>
    <mergeCell ref="B9:B10"/>
    <mergeCell ref="C9:C10"/>
    <mergeCell ref="A11:A12"/>
    <mergeCell ref="L55:L56"/>
    <mergeCell ref="D5:K6"/>
    <mergeCell ref="D11:K12"/>
    <mergeCell ref="D13:K14"/>
    <mergeCell ref="D15:K16"/>
    <mergeCell ref="D17:K18"/>
    <mergeCell ref="D45:K46"/>
    <mergeCell ref="L45:L46"/>
    <mergeCell ref="L47:L48"/>
    <mergeCell ref="L49:L50"/>
    <mergeCell ref="L51:L52"/>
    <mergeCell ref="L53:L54"/>
    <mergeCell ref="L35:L36"/>
    <mergeCell ref="L37:L38"/>
    <mergeCell ref="L39:L40"/>
    <mergeCell ref="L41:L42"/>
    <mergeCell ref="L43:L44"/>
    <mergeCell ref="L25:L26"/>
    <mergeCell ref="L27:L28"/>
    <mergeCell ref="L29:L30"/>
    <mergeCell ref="L31:L32"/>
    <mergeCell ref="L33:L34"/>
    <mergeCell ref="L15:L16"/>
    <mergeCell ref="L17:L18"/>
  </mergeCells>
  <conditionalFormatting sqref="A3:K3 D4:K4 A5 A7 A9 A11 A13 A19 A21 A23 A25 A27 A29 A31 A33 A35 A37 A39 A41 A43 A45 A47 A49 A51 A53 A55">
    <cfRule type="expression" dxfId="62" priority="80">
      <formula>$L3="Remove"</formula>
    </cfRule>
  </conditionalFormatting>
  <conditionalFormatting sqref="B5:D5">
    <cfRule type="expression" dxfId="61" priority="67">
      <formula>$L5="Remove"</formula>
    </cfRule>
  </conditionalFormatting>
  <conditionalFormatting sqref="B7:K7 D8:K8">
    <cfRule type="expression" dxfId="60" priority="66">
      <formula>$L7="Remove"</formula>
    </cfRule>
  </conditionalFormatting>
  <conditionalFormatting sqref="B9:K9 D10:K10">
    <cfRule type="expression" dxfId="59" priority="65">
      <formula>$L9="Remove"</formula>
    </cfRule>
  </conditionalFormatting>
  <conditionalFormatting sqref="B11:D11">
    <cfRule type="expression" dxfId="58" priority="64">
      <formula>$L11="Remove"</formula>
    </cfRule>
  </conditionalFormatting>
  <conditionalFormatting sqref="B13:C13">
    <cfRule type="expression" dxfId="57" priority="63">
      <formula>$L13="Remove"</formula>
    </cfRule>
  </conditionalFormatting>
  <conditionalFormatting sqref="B15:C15">
    <cfRule type="expression" dxfId="56" priority="62">
      <formula>$L15="Remove"</formula>
    </cfRule>
  </conditionalFormatting>
  <conditionalFormatting sqref="B17:C17">
    <cfRule type="expression" dxfId="55" priority="61">
      <formula>$L17="Remove"</formula>
    </cfRule>
  </conditionalFormatting>
  <conditionalFormatting sqref="B19:K19 D20:K20">
    <cfRule type="expression" dxfId="54" priority="60">
      <formula>$L19="Remove"</formula>
    </cfRule>
  </conditionalFormatting>
  <conditionalFormatting sqref="B21:K21 D22:K22">
    <cfRule type="expression" dxfId="53" priority="59">
      <formula>$L21="Remove"</formula>
    </cfRule>
  </conditionalFormatting>
  <conditionalFormatting sqref="B23:K23 D24:K24">
    <cfRule type="expression" dxfId="52" priority="58">
      <formula>$L23="Remove"</formula>
    </cfRule>
  </conditionalFormatting>
  <conditionalFormatting sqref="B25:K25 D26:K26">
    <cfRule type="expression" dxfId="51" priority="57">
      <formula>$L25="Remove"</formula>
    </cfRule>
  </conditionalFormatting>
  <conditionalFormatting sqref="B27:K27 D28:K28">
    <cfRule type="expression" dxfId="50" priority="56">
      <formula>$L27="Remove"</formula>
    </cfRule>
  </conditionalFormatting>
  <conditionalFormatting sqref="B29:K29 D30:K30">
    <cfRule type="expression" dxfId="49" priority="55">
      <formula>$L29="Remove"</formula>
    </cfRule>
  </conditionalFormatting>
  <conditionalFormatting sqref="B31:K31 D32:K32">
    <cfRule type="expression" dxfId="48" priority="54">
      <formula>$L31="Remove"</formula>
    </cfRule>
  </conditionalFormatting>
  <conditionalFormatting sqref="B33:K33 D34:K34">
    <cfRule type="expression" dxfId="47" priority="53">
      <formula>$L33="Remove"</formula>
    </cfRule>
  </conditionalFormatting>
  <conditionalFormatting sqref="B35:E35 D36:K36 G35:K35">
    <cfRule type="expression" dxfId="46" priority="52">
      <formula>$L35="Remove"</formula>
    </cfRule>
  </conditionalFormatting>
  <conditionalFormatting sqref="B37:K37 D38:K38">
    <cfRule type="expression" dxfId="45" priority="51">
      <formula>$L37="Remove"</formula>
    </cfRule>
  </conditionalFormatting>
  <conditionalFormatting sqref="B39:E39 D40:K40 G39:K39">
    <cfRule type="expression" dxfId="44" priority="50">
      <formula>$L39="Remove"</formula>
    </cfRule>
  </conditionalFormatting>
  <conditionalFormatting sqref="B41:K41 D42:K42">
    <cfRule type="expression" dxfId="43" priority="49">
      <formula>$L41="Remove"</formula>
    </cfRule>
  </conditionalFormatting>
  <conditionalFormatting sqref="B43:K43 D44:K44">
    <cfRule type="expression" dxfId="42" priority="48">
      <formula>$L43="Remove"</formula>
    </cfRule>
  </conditionalFormatting>
  <conditionalFormatting sqref="B45:C45">
    <cfRule type="expression" dxfId="41" priority="47">
      <formula>$L45="Remove"</formula>
    </cfRule>
  </conditionalFormatting>
  <conditionalFormatting sqref="B47:K47 D48:K48">
    <cfRule type="expression" dxfId="40" priority="46">
      <formula>$L47="Remove"</formula>
    </cfRule>
  </conditionalFormatting>
  <conditionalFormatting sqref="B49:K49 D50:K50">
    <cfRule type="expression" dxfId="39" priority="45">
      <formula>$L49="Remove"</formula>
    </cfRule>
  </conditionalFormatting>
  <conditionalFormatting sqref="B51:E51 D52:K52 G51:K51">
    <cfRule type="expression" dxfId="38" priority="44">
      <formula>$L51="Remove"</formula>
    </cfRule>
  </conditionalFormatting>
  <conditionalFormatting sqref="B53:K53 D54:K54">
    <cfRule type="expression" dxfId="37" priority="43">
      <formula>$L53="Remove"</formula>
    </cfRule>
  </conditionalFormatting>
  <conditionalFormatting sqref="B55:E55 D56:K56 G55:K55">
    <cfRule type="expression" dxfId="36" priority="42">
      <formula>$L55="Remove"</formula>
    </cfRule>
  </conditionalFormatting>
  <conditionalFormatting sqref="L3:M3 L5:M5">
    <cfRule type="expression" dxfId="35" priority="41">
      <formula>$L3="Remove"</formula>
    </cfRule>
  </conditionalFormatting>
  <conditionalFormatting sqref="L27:M27">
    <cfRule type="expression" dxfId="34" priority="40">
      <formula>$L27="Remove"</formula>
    </cfRule>
  </conditionalFormatting>
  <conditionalFormatting sqref="L7:M7">
    <cfRule type="expression" dxfId="33" priority="39">
      <formula>$L7="Remove"</formula>
    </cfRule>
  </conditionalFormatting>
  <conditionalFormatting sqref="L9:M9">
    <cfRule type="expression" dxfId="32" priority="38">
      <formula>$L9="Remove"</formula>
    </cfRule>
  </conditionalFormatting>
  <conditionalFormatting sqref="L11:M11">
    <cfRule type="expression" dxfId="31" priority="37">
      <formula>$L11="Remove"</formula>
    </cfRule>
  </conditionalFormatting>
  <conditionalFormatting sqref="L13:M13">
    <cfRule type="expression" dxfId="30" priority="36">
      <formula>$L13="Remove"</formula>
    </cfRule>
  </conditionalFormatting>
  <conditionalFormatting sqref="L21:M21">
    <cfRule type="expression" dxfId="29" priority="32">
      <formula>$L21="Remove"</formula>
    </cfRule>
  </conditionalFormatting>
  <conditionalFormatting sqref="L23:M23">
    <cfRule type="expression" dxfId="28" priority="31">
      <formula>$L23="Remove"</formula>
    </cfRule>
  </conditionalFormatting>
  <conditionalFormatting sqref="L19:M19">
    <cfRule type="expression" dxfId="27" priority="33">
      <formula>$L19="Remove"</formula>
    </cfRule>
  </conditionalFormatting>
  <conditionalFormatting sqref="L25:M25">
    <cfRule type="expression" dxfId="26" priority="30">
      <formula>$L25="Remove"</formula>
    </cfRule>
  </conditionalFormatting>
  <conditionalFormatting sqref="L29:M29">
    <cfRule type="expression" dxfId="25" priority="28">
      <formula>$L29="Remove"</formula>
    </cfRule>
  </conditionalFormatting>
  <conditionalFormatting sqref="L31:M31">
    <cfRule type="expression" dxfId="24" priority="27">
      <formula>$L31="Remove"</formula>
    </cfRule>
  </conditionalFormatting>
  <conditionalFormatting sqref="L33:M33">
    <cfRule type="expression" dxfId="23" priority="26">
      <formula>$L33="Remove"</formula>
    </cfRule>
  </conditionalFormatting>
  <conditionalFormatting sqref="L37:M37">
    <cfRule type="expression" dxfId="22" priority="25">
      <formula>$L37="Remove"</formula>
    </cfRule>
  </conditionalFormatting>
  <conditionalFormatting sqref="L39:M39">
    <cfRule type="expression" dxfId="21" priority="24">
      <formula>$L39="Remove"</formula>
    </cfRule>
  </conditionalFormatting>
  <conditionalFormatting sqref="L41:M41">
    <cfRule type="expression" dxfId="20" priority="23">
      <formula>$L41="Remove"</formula>
    </cfRule>
  </conditionalFormatting>
  <conditionalFormatting sqref="L47:M47">
    <cfRule type="expression" dxfId="19" priority="22">
      <formula>$L47="Remove"</formula>
    </cfRule>
  </conditionalFormatting>
  <conditionalFormatting sqref="L43:M43">
    <cfRule type="expression" dxfId="18" priority="21">
      <formula>$L43="Remove"</formula>
    </cfRule>
  </conditionalFormatting>
  <conditionalFormatting sqref="L45:M45">
    <cfRule type="expression" dxfId="17" priority="20">
      <formula>$L45="Remove"</formula>
    </cfRule>
  </conditionalFormatting>
  <conditionalFormatting sqref="L49:M49">
    <cfRule type="expression" dxfId="16" priority="19">
      <formula>$L49="Remove"</formula>
    </cfRule>
  </conditionalFormatting>
  <conditionalFormatting sqref="L51:M51">
    <cfRule type="expression" dxfId="15" priority="18">
      <formula>$L51="Remove"</formula>
    </cfRule>
  </conditionalFormatting>
  <conditionalFormatting sqref="L53:M53">
    <cfRule type="expression" dxfId="14" priority="17">
      <formula>$L53="Remove"</formula>
    </cfRule>
  </conditionalFormatting>
  <conditionalFormatting sqref="L55:M55">
    <cfRule type="expression" dxfId="13" priority="16">
      <formula>$L55="Remove"</formula>
    </cfRule>
  </conditionalFormatting>
  <conditionalFormatting sqref="D13">
    <cfRule type="expression" dxfId="12" priority="15">
      <formula>$L13="Remove"</formula>
    </cfRule>
  </conditionalFormatting>
  <conditionalFormatting sqref="D15">
    <cfRule type="expression" dxfId="11" priority="14">
      <formula>$L15="Remove"</formula>
    </cfRule>
  </conditionalFormatting>
  <conditionalFormatting sqref="D17">
    <cfRule type="expression" dxfId="10" priority="13">
      <formula>$L17="Remove"</formula>
    </cfRule>
  </conditionalFormatting>
  <conditionalFormatting sqref="D45">
    <cfRule type="expression" dxfId="9" priority="12">
      <formula>$L45="Remove"</formula>
    </cfRule>
  </conditionalFormatting>
  <conditionalFormatting sqref="F35">
    <cfRule type="expression" dxfId="8" priority="10">
      <formula>$L35="Remove"</formula>
    </cfRule>
  </conditionalFormatting>
  <conditionalFormatting sqref="F39">
    <cfRule type="expression" dxfId="7" priority="9">
      <formula>$L39="Remove"</formula>
    </cfRule>
  </conditionalFormatting>
  <conditionalFormatting sqref="F51">
    <cfRule type="expression" dxfId="6" priority="8">
      <formula>$L51="Remove"</formula>
    </cfRule>
  </conditionalFormatting>
  <conditionalFormatting sqref="F55">
    <cfRule type="expression" dxfId="5" priority="7">
      <formula>$L55="Remove"</formula>
    </cfRule>
  </conditionalFormatting>
  <conditionalFormatting sqref="L15:M15">
    <cfRule type="expression" dxfId="4" priority="6">
      <formula>$L15="Remove"</formula>
    </cfRule>
  </conditionalFormatting>
  <conditionalFormatting sqref="L17:M17">
    <cfRule type="expression" dxfId="3" priority="5">
      <formula>$L17="Remove"</formula>
    </cfRule>
  </conditionalFormatting>
  <conditionalFormatting sqref="L35:M35">
    <cfRule type="expression" dxfId="2" priority="4">
      <formula>$L35="Remove"</formula>
    </cfRule>
  </conditionalFormatting>
  <conditionalFormatting sqref="A17">
    <cfRule type="expression" dxfId="1" priority="2">
      <formula>$L17="Remove"</formula>
    </cfRule>
  </conditionalFormatting>
  <conditionalFormatting sqref="A15">
    <cfRule type="expression" dxfId="0" priority="1">
      <formula>$L15="Remove"</formula>
    </cfRule>
  </conditionalFormatting>
  <dataValidations count="1">
    <dataValidation type="list" allowBlank="1" showInputMessage="1" showErrorMessage="1" sqref="C104:C218">
      <formula1>QuestionsRange</formula1>
    </dataValidation>
  </dataValidations>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30"/>
  <sheetViews>
    <sheetView showGridLines="0" workbookViewId="0">
      <selection activeCell="F32" sqref="F32"/>
    </sheetView>
  </sheetViews>
  <sheetFormatPr defaultRowHeight="15" x14ac:dyDescent="0.25"/>
  <cols>
    <col min="1" max="1" width="3.7109375" customWidth="1"/>
    <col min="2" max="2" width="16.140625" bestFit="1" customWidth="1"/>
    <col min="3" max="3" width="59.42578125" customWidth="1"/>
  </cols>
  <sheetData>
    <row r="2" spans="2:3" x14ac:dyDescent="0.25">
      <c r="B2" s="146" t="s">
        <v>373</v>
      </c>
      <c r="C2" s="146" t="s">
        <v>374</v>
      </c>
    </row>
    <row r="3" spans="2:3" x14ac:dyDescent="0.25">
      <c r="B3" s="146" t="s">
        <v>53</v>
      </c>
      <c r="C3" s="146" t="s">
        <v>356</v>
      </c>
    </row>
    <row r="4" spans="2:3" x14ac:dyDescent="0.25">
      <c r="B4" s="146" t="s">
        <v>357</v>
      </c>
      <c r="C4" s="146" t="s">
        <v>358</v>
      </c>
    </row>
    <row r="5" spans="2:3" x14ac:dyDescent="0.25">
      <c r="B5" s="146" t="s">
        <v>404</v>
      </c>
      <c r="C5" s="146" t="s">
        <v>397</v>
      </c>
    </row>
    <row r="6" spans="2:3" x14ac:dyDescent="0.25">
      <c r="B6" s="146" t="s">
        <v>403</v>
      </c>
      <c r="C6" s="146" t="s">
        <v>398</v>
      </c>
    </row>
    <row r="7" spans="2:3" x14ac:dyDescent="0.25">
      <c r="B7" s="146" t="s">
        <v>41</v>
      </c>
      <c r="C7" s="146" t="s">
        <v>355</v>
      </c>
    </row>
    <row r="8" spans="2:3" x14ac:dyDescent="0.25">
      <c r="B8" s="146" t="s">
        <v>175</v>
      </c>
      <c r="C8" s="146" t="s">
        <v>391</v>
      </c>
    </row>
    <row r="9" spans="2:3" x14ac:dyDescent="0.25">
      <c r="B9" s="146" t="s">
        <v>389</v>
      </c>
      <c r="C9" s="146" t="s">
        <v>390</v>
      </c>
    </row>
    <row r="10" spans="2:3" x14ac:dyDescent="0.25">
      <c r="B10" s="146" t="s">
        <v>385</v>
      </c>
      <c r="C10" s="146" t="s">
        <v>386</v>
      </c>
    </row>
    <row r="11" spans="2:3" x14ac:dyDescent="0.25">
      <c r="B11" s="146" t="s">
        <v>383</v>
      </c>
      <c r="C11" s="146" t="s">
        <v>384</v>
      </c>
    </row>
    <row r="12" spans="2:3" x14ac:dyDescent="0.25">
      <c r="B12" s="146" t="s">
        <v>381</v>
      </c>
      <c r="C12" s="146" t="s">
        <v>382</v>
      </c>
    </row>
    <row r="13" spans="2:3" x14ac:dyDescent="0.25">
      <c r="B13" s="146" t="s">
        <v>369</v>
      </c>
      <c r="C13" s="146" t="s">
        <v>370</v>
      </c>
    </row>
    <row r="14" spans="2:3" x14ac:dyDescent="0.25">
      <c r="B14" s="146" t="s">
        <v>353</v>
      </c>
      <c r="C14" s="146" t="s">
        <v>354</v>
      </c>
    </row>
    <row r="15" spans="2:3" x14ac:dyDescent="0.25">
      <c r="B15" s="146" t="s">
        <v>359</v>
      </c>
      <c r="C15" s="146" t="s">
        <v>360</v>
      </c>
    </row>
    <row r="16" spans="2:3" x14ac:dyDescent="0.25">
      <c r="B16" s="146" t="s">
        <v>151</v>
      </c>
      <c r="C16" s="146" t="s">
        <v>392</v>
      </c>
    </row>
    <row r="17" spans="2:3" x14ac:dyDescent="0.25">
      <c r="B17" s="146" t="s">
        <v>361</v>
      </c>
      <c r="C17" s="146" t="s">
        <v>362</v>
      </c>
    </row>
    <row r="18" spans="2:3" x14ac:dyDescent="0.25">
      <c r="B18" s="146" t="s">
        <v>367</v>
      </c>
      <c r="C18" s="146" t="s">
        <v>368</v>
      </c>
    </row>
    <row r="19" spans="2:3" x14ac:dyDescent="0.25">
      <c r="B19" s="146" t="s">
        <v>363</v>
      </c>
      <c r="C19" s="146" t="s">
        <v>364</v>
      </c>
    </row>
    <row r="20" spans="2:3" x14ac:dyDescent="0.25">
      <c r="B20" s="146" t="s">
        <v>371</v>
      </c>
      <c r="C20" s="146" t="s">
        <v>372</v>
      </c>
    </row>
    <row r="21" spans="2:3" x14ac:dyDescent="0.25">
      <c r="B21" s="146" t="s">
        <v>375</v>
      </c>
      <c r="C21" s="146" t="s">
        <v>376</v>
      </c>
    </row>
    <row r="22" spans="2:3" x14ac:dyDescent="0.25">
      <c r="B22" s="146" t="s">
        <v>401</v>
      </c>
      <c r="C22" s="146" t="s">
        <v>400</v>
      </c>
    </row>
    <row r="23" spans="2:3" x14ac:dyDescent="0.25">
      <c r="B23" s="146" t="s">
        <v>402</v>
      </c>
      <c r="C23" s="146" t="s">
        <v>399</v>
      </c>
    </row>
    <row r="24" spans="2:3" x14ac:dyDescent="0.25">
      <c r="B24" s="146" t="s">
        <v>405</v>
      </c>
      <c r="C24" s="146" t="s">
        <v>406</v>
      </c>
    </row>
    <row r="25" spans="2:3" x14ac:dyDescent="0.25">
      <c r="B25" s="146" t="s">
        <v>387</v>
      </c>
      <c r="C25" s="146" t="s">
        <v>388</v>
      </c>
    </row>
    <row r="26" spans="2:3" x14ac:dyDescent="0.25">
      <c r="B26" s="146" t="s">
        <v>379</v>
      </c>
      <c r="C26" s="146" t="s">
        <v>380</v>
      </c>
    </row>
    <row r="27" spans="2:3" x14ac:dyDescent="0.25">
      <c r="B27" s="146" t="s">
        <v>377</v>
      </c>
      <c r="C27" s="146" t="s">
        <v>378</v>
      </c>
    </row>
    <row r="28" spans="2:3" x14ac:dyDescent="0.25">
      <c r="B28" s="146" t="s">
        <v>393</v>
      </c>
      <c r="C28" s="146" t="s">
        <v>394</v>
      </c>
    </row>
    <row r="29" spans="2:3" x14ac:dyDescent="0.25">
      <c r="B29" s="146" t="s">
        <v>365</v>
      </c>
      <c r="C29" s="146" t="s">
        <v>366</v>
      </c>
    </row>
    <row r="30" spans="2:3" x14ac:dyDescent="0.25">
      <c r="B30" s="146" t="s">
        <v>395</v>
      </c>
      <c r="C30" s="146" t="s">
        <v>396</v>
      </c>
    </row>
  </sheetData>
  <sortState ref="B1:C29">
    <sortCondition ref="B1"/>
  </sortState>
  <pageMargins left="0.7" right="0.7" top="0.75" bottom="0.75" header="0.3" footer="0.3"/>
  <pageSetup orientation="portrait" r:id="rId1"/>
  <headerFooter differentOddEven="1" differentFirst="1">
    <oddFooter>&amp;LCMA Data Classification: Internal</oddFooter>
    <evenFooter>&amp;LCMA Data Classification: Internal</evenFooter>
    <firstFooter>&amp;LCMA Data Classification: Internal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MenuBasligi xmlns="e5faa711-3613-413c-a589-70a911a9f16d">3</MenuBasligi>
    <_dlc_DocId xmlns="7e77a316-3f4f-4cc2-902d-521d9fb970e3">V6D63YJZ62VM-1422857910-11</_dlc_DocId>
    <_dlc_DocIdUrl xmlns="7e77a316-3f4f-4cc2-902d-521d9fb970e3">
      <Url>http://spkportal/sites/sgd/ComcecCMRWebSitesi/_layouts/15/DocIdRedir.aspx?ID=V6D63YJZ62VM-1422857910-11</Url>
      <Description>V6D63YJZ62VM-1422857910-11</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Belge" ma:contentTypeID="0x010100E848FBCBF37F9F4ABEEB31DBA135FD2D" ma:contentTypeVersion="3" ma:contentTypeDescription="Yeni belge oluşturun." ma:contentTypeScope="" ma:versionID="5326815705e604f737f13bc891a812f3">
  <xsd:schema xmlns:xsd="http://www.w3.org/2001/XMLSchema" xmlns:xs="http://www.w3.org/2001/XMLSchema" xmlns:p="http://schemas.microsoft.com/office/2006/metadata/properties" xmlns:ns2="7e77a316-3f4f-4cc2-902d-521d9fb970e3" xmlns:ns3="1f8f9db5-fc09-49aa-ba21-d43139eecf64" xmlns:ns4="e5faa711-3613-413c-a589-70a911a9f16d" targetNamespace="http://schemas.microsoft.com/office/2006/metadata/properties" ma:root="true" ma:fieldsID="e9f28d2b8dc393e2f53894629e9ab6a6" ns2:_="" ns3:_="" ns4:_="">
    <xsd:import namespace="7e77a316-3f4f-4cc2-902d-521d9fb970e3"/>
    <xsd:import namespace="1f8f9db5-fc09-49aa-ba21-d43139eecf64"/>
    <xsd:import namespace="e5faa711-3613-413c-a589-70a911a9f16d"/>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MenuBaslig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77a316-3f4f-4cc2-902d-521d9fb970e3"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f8f9db5-fc09-49aa-ba21-d43139eecf64" elementFormDefault="qualified">
    <xsd:import namespace="http://schemas.microsoft.com/office/2006/documentManagement/types"/>
    <xsd:import namespace="http://schemas.microsoft.com/office/infopath/2007/PartnerControls"/>
    <xsd:element name="SharedWithUsers" ma:index="11" nillable="true" ma:displayName="Paylaşılanla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5faa711-3613-413c-a589-70a911a9f16d" elementFormDefault="qualified">
    <xsd:import namespace="http://schemas.microsoft.com/office/2006/documentManagement/types"/>
    <xsd:import namespace="http://schemas.microsoft.com/office/infopath/2007/PartnerControls"/>
    <xsd:element name="MenuBasligi" ma:index="12" nillable="true" ma:displayName="MenuBasligi" ma:list="{196a4300-a3b4-46bc-84f2-867acf403895}" ma:internalName="MenuBasligi" ma:readOnly="false" ma:showField="Title">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9A5819-D02D-49E2-B4E4-111AC0D674C2}"/>
</file>

<file path=customXml/itemProps2.xml><?xml version="1.0" encoding="utf-8"?>
<ds:datastoreItem xmlns:ds="http://schemas.openxmlformats.org/officeDocument/2006/customXml" ds:itemID="{B2CBD88F-7F33-4AAE-BF38-34C834B7FA40}"/>
</file>

<file path=customXml/itemProps3.xml><?xml version="1.0" encoding="utf-8"?>
<ds:datastoreItem xmlns:ds="http://schemas.openxmlformats.org/officeDocument/2006/customXml" ds:itemID="{5999E5B1-5C10-4AF9-A7EB-A15A37A9FD06}"/>
</file>

<file path=customXml/itemProps4.xml><?xml version="1.0" encoding="utf-8"?>
<ds:datastoreItem xmlns:ds="http://schemas.openxmlformats.org/officeDocument/2006/customXml" ds:itemID="{1C6AC427-02D5-48E6-80E9-ABAEE5EF7F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Survey Guide</vt:lpstr>
      <vt:lpstr>Survey Status</vt:lpstr>
      <vt:lpstr>1- Market Structure</vt:lpstr>
      <vt:lpstr>2 - Settlement</vt:lpstr>
      <vt:lpstr>3 - Products - Trading</vt:lpstr>
      <vt:lpstr>4 - Default Management</vt:lpstr>
      <vt:lpstr>5 - Risk Based Supervision</vt:lpstr>
      <vt:lpstr>Abbreviations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fboresli@cma.gov.kw</dc:creator>
  <cp:lastModifiedBy>Fawaz Boresli</cp:lastModifiedBy>
  <cp:lastPrinted>2017-04-18T08:35:18Z</cp:lastPrinted>
  <dcterms:created xsi:type="dcterms:W3CDTF">2017-03-20T17:36:44Z</dcterms:created>
  <dcterms:modified xsi:type="dcterms:W3CDTF">2017-05-11T08:18:14Z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dd7aed54-f1f1-4d2f-aa12-0f9c358f881b</vt:lpwstr>
  </property>
  <property fmtid="{D5CDD505-2E9C-101B-9397-08002B2CF9AE}" pid="3" name="Classification">
    <vt:lpwstr>Internal</vt:lpwstr>
  </property>
  <property fmtid="{D5CDD505-2E9C-101B-9397-08002B2CF9AE}" pid="4" name="ContentTypeId">
    <vt:lpwstr>0x010100E848FBCBF37F9F4ABEEB31DBA135FD2D</vt:lpwstr>
  </property>
  <property fmtid="{D5CDD505-2E9C-101B-9397-08002B2CF9AE}" pid="5" name="_dlc_DocIdItemGuid">
    <vt:lpwstr>bcb540d2-b535-4a84-9990-f9af8c155dce</vt:lpwstr>
  </property>
</Properties>
</file>